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рожный отдел-СН-КНГ\ВПД Куюмба\Тендер ВПД на 2016\Заявка на Закупку Лот №14-11\Приложение3. Проект договора ВПД\"/>
    </mc:Choice>
  </mc:AlternateContent>
  <bookViews>
    <workbookView xWindow="-15" yWindow="-15" windowWidth="9525" windowHeight="10530"/>
  </bookViews>
  <sheets>
    <sheet name="Приложение №3" sheetId="21" r:id="rId1"/>
    <sheet name="Приложение №3.1." sheetId="17" r:id="rId2"/>
    <sheet name="Приложение №4" sheetId="29" r:id="rId3"/>
    <sheet name="Приложение №5" sheetId="23" r:id="rId4"/>
    <sheet name="Приложение №6" sheetId="22" r:id="rId5"/>
  </sheets>
  <definedNames>
    <definedName name="_xlnm.Print_Titles" localSheetId="1">'Приложение №3.1.'!#REF!</definedName>
    <definedName name="_xlnm.Print_Area" localSheetId="1">'Приложение №3.1.'!$A$1:$R$44</definedName>
    <definedName name="_xlnm.Print_Area" localSheetId="2">'Приложение №4'!$A$1:$N$44</definedName>
    <definedName name="_xlnm.Print_Area" localSheetId="3">'Приложение №5'!$A$1:$Q$43</definedName>
    <definedName name="_xlnm.Print_Area" localSheetId="4">'Приложение №6'!$A$1:$P$34</definedName>
  </definedNames>
  <calcPr calcId="152511" fullPrecision="0"/>
</workbook>
</file>

<file path=xl/calcChain.xml><?xml version="1.0" encoding="utf-8"?>
<calcChain xmlns="http://schemas.openxmlformats.org/spreadsheetml/2006/main">
  <c r="H12" i="29" l="1"/>
  <c r="O22" i="22"/>
  <c r="P24" i="22"/>
  <c r="N21" i="22"/>
  <c r="N23" i="22" s="1"/>
  <c r="O24" i="22"/>
  <c r="M20" i="22"/>
  <c r="M23" i="22" s="1"/>
  <c r="L19" i="22"/>
  <c r="M24" i="22"/>
  <c r="K18" i="22"/>
  <c r="L24" i="22" s="1"/>
  <c r="J17" i="22"/>
  <c r="J23" i="22"/>
  <c r="I16" i="22"/>
  <c r="I23" i="22" s="1"/>
  <c r="H15" i="22"/>
  <c r="H23" i="22" s="1"/>
  <c r="G14" i="22"/>
  <c r="H24" i="22" s="1"/>
  <c r="F13" i="22"/>
  <c r="G24" i="22" s="1"/>
  <c r="E12" i="22"/>
  <c r="F24" i="22" s="1"/>
  <c r="D11" i="22"/>
  <c r="E24" i="22" s="1"/>
  <c r="C14" i="23"/>
  <c r="C16" i="23"/>
  <c r="C18" i="23"/>
  <c r="C20" i="23"/>
  <c r="C22" i="23"/>
  <c r="C24" i="23"/>
  <c r="C26" i="23"/>
  <c r="C28" i="23"/>
  <c r="C30" i="23"/>
  <c r="C32" i="23"/>
  <c r="C34" i="23"/>
  <c r="C12" i="23"/>
  <c r="C35" i="23"/>
  <c r="C36" i="23" s="1"/>
  <c r="C23" i="22"/>
  <c r="H35" i="23"/>
  <c r="H36" i="23" s="1"/>
  <c r="G35" i="23"/>
  <c r="G36" i="23" s="1"/>
  <c r="F35" i="23"/>
  <c r="K35" i="23"/>
  <c r="K36" i="23"/>
  <c r="J35" i="23"/>
  <c r="J36" i="23"/>
  <c r="I35" i="23"/>
  <c r="I36" i="23"/>
  <c r="Q35" i="23"/>
  <c r="Q36" i="23"/>
  <c r="P35" i="23"/>
  <c r="P36" i="23" s="1"/>
  <c r="O35" i="23"/>
  <c r="O36" i="23"/>
  <c r="L35" i="23"/>
  <c r="L36" i="23" s="1"/>
  <c r="M35" i="23"/>
  <c r="M36" i="23"/>
  <c r="N35" i="23"/>
  <c r="N36" i="23" s="1"/>
  <c r="F23" i="22"/>
  <c r="E23" i="22"/>
  <c r="K24" i="22"/>
  <c r="L23" i="22"/>
  <c r="D23" i="22"/>
  <c r="G23" i="22"/>
  <c r="I24" i="22"/>
  <c r="O23" i="22"/>
  <c r="K23" i="22"/>
  <c r="C24" i="22" l="1"/>
  <c r="J24" i="22"/>
  <c r="N24" i="22"/>
</calcChain>
</file>

<file path=xl/sharedStrings.xml><?xml version="1.0" encoding="utf-8"?>
<sst xmlns="http://schemas.openxmlformats.org/spreadsheetml/2006/main" count="196" uniqueCount="119">
  <si>
    <t>1 квартал</t>
  </si>
  <si>
    <t>2 квартал</t>
  </si>
  <si>
    <t>4 квартал</t>
  </si>
  <si>
    <t>Этапы работ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</si>
  <si>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</si>
  <si>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</si>
  <si>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</si>
  <si>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</si>
  <si>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</si>
  <si>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</si>
  <si>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</si>
  <si>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</si>
  <si>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</si>
  <si>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Сентябрь</t>
  </si>
  <si>
    <t>3 квартал</t>
  </si>
  <si>
    <t>Август</t>
  </si>
  <si>
    <t>Приложение №4</t>
  </si>
  <si>
    <t>Приложение №5</t>
  </si>
  <si>
    <t>№ п/п</t>
  </si>
  <si>
    <t>Наименование видов работ</t>
  </si>
  <si>
    <t>Общая стоимость, руб</t>
  </si>
  <si>
    <t>Этап №1</t>
  </si>
  <si>
    <t>НДС</t>
  </si>
  <si>
    <t>Этап №2</t>
  </si>
  <si>
    <t>Этап №3</t>
  </si>
  <si>
    <t>Этап №4</t>
  </si>
  <si>
    <t>ЗАКАЗЧИК:</t>
  </si>
  <si>
    <t xml:space="preserve"> </t>
  </si>
  <si>
    <t>Стоимость работ в текущих ценах по законченному этапу работ (с НДС), руб</t>
  </si>
  <si>
    <t>Заказчик</t>
  </si>
  <si>
    <t>Подрядчик</t>
  </si>
  <si>
    <t>Обоснование</t>
  </si>
  <si>
    <t>РАСЧЕТ СТОИМОСТИ ДОГОВОРА</t>
  </si>
  <si>
    <t xml:space="preserve">   Итого </t>
  </si>
  <si>
    <t xml:space="preserve"> Итого с НДС</t>
  </si>
  <si>
    <t>Итого:</t>
  </si>
  <si>
    <t>Итогос НДС</t>
  </si>
  <si>
    <t>м.п.</t>
  </si>
  <si>
    <t>Наименование объекта содержания                   (с разбивкой по этапам работ)</t>
  </si>
  <si>
    <t>Этап №5</t>
  </si>
  <si>
    <t>Этап №6</t>
  </si>
  <si>
    <t>Этап №7</t>
  </si>
  <si>
    <t>Этап №8</t>
  </si>
  <si>
    <t>Этап №9</t>
  </si>
  <si>
    <t>Этап №10</t>
  </si>
  <si>
    <t>Этап №11</t>
  </si>
  <si>
    <t>Июль</t>
  </si>
  <si>
    <t>____________________</t>
  </si>
  <si>
    <t>__________________ /___________/</t>
  </si>
  <si>
    <t>Итого к оплате:</t>
  </si>
  <si>
    <t>Физический объем этапа работ</t>
  </si>
  <si>
    <t>Стоимость работ в текущих ценах по законченному этапу работ (рублей)</t>
  </si>
  <si>
    <t>Дата окончания  работ</t>
  </si>
  <si>
    <t>Дата начала  работ</t>
  </si>
  <si>
    <t>Наименование объектов содержания             (с разбивкой по этапам работ)</t>
  </si>
  <si>
    <t>_______________________________</t>
  </si>
  <si>
    <t>ЛОКАЛЬНЫЙ СМЕТНЫЙ РАСЧЕТ № 1</t>
  </si>
  <si>
    <t>(локальная смета)</t>
  </si>
  <si>
    <t>от  _____  _______ 20___ г.</t>
  </si>
  <si>
    <t>от ___  ____________ 20___ г.</t>
  </si>
  <si>
    <t>Календарный год 20____ г.</t>
  </si>
  <si>
    <t>Календарный год 20___ г.</t>
  </si>
  <si>
    <t>Календарный год 20_____г.</t>
  </si>
  <si>
    <t>от  ____  ________ 201_ г.</t>
  </si>
  <si>
    <t>от  ____  ________ 201___ г.</t>
  </si>
  <si>
    <t>_________________/___________/</t>
  </si>
  <si>
    <t>Этап №n..</t>
  </si>
  <si>
    <t>Этап №n...</t>
  </si>
  <si>
    <t>…</t>
  </si>
  <si>
    <t>….</t>
  </si>
  <si>
    <t>n</t>
  </si>
  <si>
    <t>Смета / Расчет №…</t>
  </si>
  <si>
    <t>__________________ /_____________/</t>
  </si>
  <si>
    <t>ПОДРЯДЧИК:</t>
  </si>
  <si>
    <t>Приложение №3</t>
  </si>
  <si>
    <t>_____________________________</t>
  </si>
  <si>
    <t>от ___  _______________ 20___ г.</t>
  </si>
  <si>
    <t>__________________ /________________/</t>
  </si>
  <si>
    <t>__________________ /_______________/</t>
  </si>
  <si>
    <t>ООО "Славнефть-Красноярскнефтегаз"</t>
  </si>
  <si>
    <t>к договору  №___________</t>
  </si>
  <si>
    <t>Приложение №3.1.</t>
  </si>
  <si>
    <t>к Расчету стоимости Договора  №_________</t>
  </si>
  <si>
    <t>на выполнение работ по содержанию внутрипромысловых дорог на Куюмбинском ЛУ в 20___ г.</t>
  </si>
  <si>
    <r>
      <t>_______________/</t>
    </r>
    <r>
      <rPr>
        <b/>
        <sz val="12"/>
        <rFont val="Times New Roman CYR"/>
      </rPr>
      <t>_____________/</t>
    </r>
  </si>
  <si>
    <t>к договору  №_________</t>
  </si>
  <si>
    <t>Выполнение работ по содержанию внутрипромысловых дорог на Куюмбинском ЛУ</t>
  </si>
  <si>
    <t>Приложение №6</t>
  </si>
  <si>
    <t>ГРАФИК ПРОИЗВОДСТВА И СДАЧИ-ПРИЕМКИ  РАБОТ ПО ЗАКОНЧЕННЫМ ЭТАПАМ</t>
  </si>
  <si>
    <t>ГРАФИК ФИНАНСИРОВАНИЯ  РАБОТ ПО ЗАКОНЧЕННЫМ ЭТАПАМ</t>
  </si>
  <si>
    <t xml:space="preserve"> Объект : ________________________________________________________________________________________________________________________________________________</t>
  </si>
  <si>
    <t xml:space="preserve">Обоснование (код ФСНБ) </t>
  </si>
  <si>
    <t>Наименование товарно-материальных ценностей</t>
  </si>
  <si>
    <t>Ед. измерения</t>
  </si>
  <si>
    <t>Информация по сметной документации</t>
  </si>
  <si>
    <t>Поставщик</t>
  </si>
  <si>
    <t xml:space="preserve">Общее количество  </t>
  </si>
  <si>
    <t xml:space="preserve">Стоимость в базисных ценах. 2001г., руб. </t>
  </si>
  <si>
    <t>цена за ед. (руб. без НДС)</t>
  </si>
  <si>
    <t>Сумма  (руб. без НДС)</t>
  </si>
  <si>
    <t>индекс (гр.10/гр.7)</t>
  </si>
  <si>
    <t>Кол-во</t>
  </si>
  <si>
    <t>1.</t>
  </si>
  <si>
    <t>Локальная смета №………</t>
  </si>
  <si>
    <t>…..</t>
  </si>
  <si>
    <t xml:space="preserve">Итого материалы </t>
  </si>
  <si>
    <t>Итого оборудование</t>
  </si>
  <si>
    <t>Итого по смете:</t>
  </si>
  <si>
    <t>2.</t>
  </si>
  <si>
    <t>3.</t>
  </si>
  <si>
    <t>Всего по всем локальным сметам, в том числе:</t>
  </si>
  <si>
    <t xml:space="preserve">оборудование </t>
  </si>
  <si>
    <t>материалы</t>
  </si>
  <si>
    <t>НДС 18%</t>
  </si>
  <si>
    <t>Всего оборудование и материалы с учетом НДС</t>
  </si>
  <si>
    <t>Составил: ___________________</t>
  </si>
  <si>
    <t>Проверил: ___________________</t>
  </si>
  <si>
    <t>Согласовано: Заместитель генерального директора по МТР ДО_________________</t>
  </si>
  <si>
    <t>РАЗДЕЛИТЕЛЬНАЯ ВЕДОМОСТЬ ПОСТАВКИ ТОВАРНО-МАТЕРИАЛЬНЫХ ЦЕННОСТЕЙ МЕЖДУ ЗАКАЗЧИКОМ И ПОДРЯДЧИКОМ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</si>
</sst>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"/>
    <numFmt numFmtId="165" formatCode="#,##0.00_ ;\-#,##0.00\ "/>
    <numFmt numFmtId="166" formatCode="_-* #,##0.00000_р_._-;\-* #,##0.00000_р_._-;_-* &quot;-&quot;??_р_._-;_-@_-"/>
    <numFmt numFmtId="167" formatCode="#,##0.00000"/>
    <numFmt numFmtId="168" formatCode="dd/mm/yy;@"/>
    <numFmt numFmtId="169" formatCode="_-* #,##0_-;\-* #,##0_-;_-* &quot;-&quot;_-;_-@_-"/>
    <numFmt numFmtId="170" formatCode="_-* #,##0.00_-;\-* #,##0.00_-;_-* &quot;-&quot;??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_-* #,##0\ _р_._-;\-* #,##0\ _р_._-;_-* &quot;-&quot;\ _р_._-;_-@_-"/>
    <numFmt numFmtId="175" formatCode="_-* #,##0.00_р_-;\-* #,##0.00_р_-;_-* &quot;-&quot;??_р_-;_-@_-"/>
  </numFmts>
  <fonts count="6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</font>
    <font>
      <sz val="8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Arial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</font>
    <font>
      <sz val="10"/>
      <color indexed="8"/>
      <name val="Arial"/>
    </font>
    <font>
      <b/>
      <sz val="16"/>
      <color indexed="23"/>
      <name val="Arial"/>
    </font>
    <font>
      <sz val="10"/>
      <color indexed="10"/>
      <name val="Arial"/>
      <family val="2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Times New Roman Cyr"/>
      <charset val="204"/>
    </font>
    <font>
      <i/>
      <sz val="10"/>
      <name val="Times New Roman"/>
      <family val="1"/>
      <charset val="204"/>
    </font>
    <font>
      <b/>
      <sz val="12"/>
      <name val="Arial"/>
    </font>
    <font>
      <sz val="8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177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4">
    <xf numFmtId="0" fontId="0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8" fillId="0" borderId="0"/>
    <xf numFmtId="4" fontId="30" fillId="0" borderId="0">
      <alignment vertical="center"/>
    </xf>
    <xf numFmtId="0" fontId="21" fillId="0" borderId="0"/>
    <xf numFmtId="0" fontId="28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1" fillId="0" borderId="0"/>
    <xf numFmtId="4" fontId="30" fillId="0" borderId="0">
      <alignment vertical="center"/>
    </xf>
    <xf numFmtId="4" fontId="30" fillId="0" borderId="0">
      <alignment vertical="center"/>
    </xf>
    <xf numFmtId="0" fontId="52" fillId="0" borderId="0"/>
    <xf numFmtId="0" fontId="21" fillId="0" borderId="0"/>
    <xf numFmtId="0" fontId="29" fillId="0" borderId="0"/>
    <xf numFmtId="0" fontId="28" fillId="0" borderId="0"/>
    <xf numFmtId="0" fontId="21" fillId="0" borderId="0"/>
    <xf numFmtId="4" fontId="30" fillId="0" borderId="0">
      <alignment vertical="center"/>
    </xf>
    <xf numFmtId="4" fontId="30" fillId="0" borderId="0">
      <alignment vertical="center"/>
    </xf>
    <xf numFmtId="0" fontId="21" fillId="0" borderId="0"/>
    <xf numFmtId="0" fontId="28" fillId="0" borderId="0"/>
    <xf numFmtId="0" fontId="28" fillId="0" borderId="0"/>
    <xf numFmtId="0" fontId="29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1" fillId="0" borderId="0"/>
    <xf numFmtId="0" fontId="28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9" fillId="0" borderId="0"/>
    <xf numFmtId="0" fontId="2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3" borderId="0" applyNumberFormat="0" applyBorder="0" applyAlignment="0" applyProtection="0"/>
    <xf numFmtId="0" fontId="13" fillId="20" borderId="1" applyNumberFormat="0" applyAlignment="0" applyProtection="0"/>
    <xf numFmtId="0" fontId="15" fillId="21" borderId="2" applyNumberFormat="0" applyAlignment="0" applyProtection="0"/>
    <xf numFmtId="174" fontId="32" fillId="0" borderId="0" applyFont="0" applyFill="0" applyBorder="0" applyAlignment="0" applyProtection="0"/>
    <xf numFmtId="175" fontId="2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1" fillId="7" borderId="1" applyNumberFormat="0" applyAlignment="0" applyProtection="0"/>
    <xf numFmtId="0" fontId="14" fillId="0" borderId="6" applyNumberFormat="0" applyFill="0" applyAlignment="0" applyProtection="0"/>
    <xf numFmtId="0" fontId="10" fillId="22" borderId="0" applyNumberFormat="0" applyBorder="0" applyAlignment="0" applyProtection="0"/>
    <xf numFmtId="0" fontId="3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4" fontId="33" fillId="24" borderId="8" applyNumberFormat="0" applyProtection="0">
      <alignment vertical="center"/>
    </xf>
    <xf numFmtId="4" fontId="34" fillId="24" borderId="8" applyNumberFormat="0" applyProtection="0">
      <alignment vertical="center"/>
    </xf>
    <xf numFmtId="4" fontId="33" fillId="24" borderId="8" applyNumberFormat="0" applyProtection="0">
      <alignment horizontal="left" vertical="center" indent="1"/>
    </xf>
    <xf numFmtId="4" fontId="33" fillId="24" borderId="8" applyNumberFormat="0" applyProtection="0">
      <alignment horizontal="left" vertical="center" indent="1"/>
    </xf>
    <xf numFmtId="0" fontId="2" fillId="25" borderId="8" applyNumberFormat="0" applyProtection="0">
      <alignment horizontal="left" vertical="center" indent="1"/>
    </xf>
    <xf numFmtId="4" fontId="33" fillId="26" borderId="8" applyNumberFormat="0" applyProtection="0">
      <alignment horizontal="right" vertical="center"/>
    </xf>
    <xf numFmtId="4" fontId="33" fillId="27" borderId="8" applyNumberFormat="0" applyProtection="0">
      <alignment horizontal="right" vertical="center"/>
    </xf>
    <xf numFmtId="4" fontId="33" fillId="28" borderId="8" applyNumberFormat="0" applyProtection="0">
      <alignment horizontal="right" vertical="center"/>
    </xf>
    <xf numFmtId="4" fontId="33" fillId="29" borderId="8" applyNumberFormat="0" applyProtection="0">
      <alignment horizontal="right" vertical="center"/>
    </xf>
    <xf numFmtId="4" fontId="33" fillId="30" borderId="8" applyNumberFormat="0" applyProtection="0">
      <alignment horizontal="right" vertical="center"/>
    </xf>
    <xf numFmtId="4" fontId="33" fillId="31" borderId="8" applyNumberFormat="0" applyProtection="0">
      <alignment horizontal="right" vertical="center"/>
    </xf>
    <xf numFmtId="4" fontId="33" fillId="32" borderId="8" applyNumberFormat="0" applyProtection="0">
      <alignment horizontal="right" vertical="center"/>
    </xf>
    <xf numFmtId="4" fontId="33" fillId="33" borderId="8" applyNumberFormat="0" applyProtection="0">
      <alignment horizontal="right" vertical="center"/>
    </xf>
    <xf numFmtId="4" fontId="33" fillId="34" borderId="8" applyNumberFormat="0" applyProtection="0">
      <alignment horizontal="right" vertical="center"/>
    </xf>
    <xf numFmtId="4" fontId="35" fillId="35" borderId="8" applyNumberFormat="0" applyProtection="0">
      <alignment horizontal="left" vertical="center" indent="1"/>
    </xf>
    <xf numFmtId="4" fontId="33" fillId="36" borderId="9" applyNumberFormat="0" applyProtection="0">
      <alignment horizontal="left" vertical="center" indent="1"/>
    </xf>
    <xf numFmtId="4" fontId="36" fillId="37" borderId="0" applyNumberFormat="0" applyProtection="0">
      <alignment horizontal="left" vertical="center" indent="1"/>
    </xf>
    <xf numFmtId="0" fontId="2" fillId="25" borderId="8" applyNumberFormat="0" applyProtection="0">
      <alignment horizontal="left" vertical="center" indent="1"/>
    </xf>
    <xf numFmtId="4" fontId="37" fillId="36" borderId="8" applyNumberFormat="0" applyProtection="0">
      <alignment horizontal="left" vertical="center" indent="1"/>
    </xf>
    <xf numFmtId="4" fontId="37" fillId="38" borderId="8" applyNumberFormat="0" applyProtection="0">
      <alignment horizontal="left" vertical="center" indent="1"/>
    </xf>
    <xf numFmtId="0" fontId="2" fillId="38" borderId="8" applyNumberFormat="0" applyProtection="0">
      <alignment horizontal="left" vertical="center" indent="1"/>
    </xf>
    <xf numFmtId="0" fontId="2" fillId="38" borderId="8" applyNumberFormat="0" applyProtection="0">
      <alignment horizontal="left" vertical="center" indent="1"/>
    </xf>
    <xf numFmtId="0" fontId="2" fillId="39" borderId="8" applyNumberFormat="0" applyProtection="0">
      <alignment horizontal="left" vertical="center" indent="1"/>
    </xf>
    <xf numFmtId="0" fontId="2" fillId="39" borderId="8" applyNumberFormat="0" applyProtection="0">
      <alignment horizontal="left" vertical="center" indent="1"/>
    </xf>
    <xf numFmtId="0" fontId="2" fillId="40" borderId="8" applyNumberFormat="0" applyProtection="0">
      <alignment horizontal="left" vertical="center" indent="1"/>
    </xf>
    <xf numFmtId="0" fontId="2" fillId="40" borderId="8" applyNumberFormat="0" applyProtection="0">
      <alignment horizontal="left" vertical="center" indent="1"/>
    </xf>
    <xf numFmtId="0" fontId="2" fillId="25" borderId="8" applyNumberFormat="0" applyProtection="0">
      <alignment horizontal="left" vertical="center" indent="1"/>
    </xf>
    <xf numFmtId="0" fontId="2" fillId="25" borderId="8" applyNumberFormat="0" applyProtection="0">
      <alignment horizontal="left" vertical="center" indent="1"/>
    </xf>
    <xf numFmtId="4" fontId="33" fillId="41" borderId="8" applyNumberFormat="0" applyProtection="0">
      <alignment vertical="center"/>
    </xf>
    <xf numFmtId="4" fontId="34" fillId="41" borderId="8" applyNumberFormat="0" applyProtection="0">
      <alignment vertical="center"/>
    </xf>
    <xf numFmtId="4" fontId="33" fillId="41" borderId="8" applyNumberFormat="0" applyProtection="0">
      <alignment horizontal="left" vertical="center" indent="1"/>
    </xf>
    <xf numFmtId="4" fontId="33" fillId="41" borderId="8" applyNumberFormat="0" applyProtection="0">
      <alignment horizontal="left" vertical="center" indent="1"/>
    </xf>
    <xf numFmtId="4" fontId="33" fillId="36" borderId="8" applyNumberFormat="0" applyProtection="0">
      <alignment horizontal="right" vertical="center"/>
    </xf>
    <xf numFmtId="4" fontId="34" fillId="36" borderId="8" applyNumberFormat="0" applyProtection="0">
      <alignment horizontal="right" vertical="center"/>
    </xf>
    <xf numFmtId="0" fontId="2" fillId="25" borderId="8" applyNumberFormat="0" applyProtection="0">
      <alignment horizontal="left" vertical="center" indent="1"/>
    </xf>
    <xf numFmtId="0" fontId="2" fillId="25" borderId="8" applyNumberFormat="0" applyProtection="0">
      <alignment horizontal="left" vertical="center" indent="1"/>
    </xf>
    <xf numFmtId="0" fontId="38" fillId="0" borderId="0"/>
    <xf numFmtId="4" fontId="39" fillId="36" borderId="8" applyNumberFormat="0" applyProtection="0">
      <alignment horizontal="right" vertical="center"/>
    </xf>
    <xf numFmtId="0" fontId="21" fillId="0" borderId="0"/>
    <xf numFmtId="0" fontId="4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40" fillId="0" borderId="11">
      <alignment horizontal="center"/>
    </xf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1" fillId="7" borderId="1" applyNumberFormat="0" applyAlignment="0" applyProtection="0"/>
    <xf numFmtId="0" fontId="40" fillId="0" borderId="11">
      <alignment horizontal="center"/>
    </xf>
    <xf numFmtId="0" fontId="12" fillId="20" borderId="8" applyNumberFormat="0" applyAlignment="0" applyProtection="0"/>
    <xf numFmtId="0" fontId="13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41" fillId="40" borderId="12">
      <alignment horizontal="left" vertical="center"/>
    </xf>
    <xf numFmtId="0" fontId="18" fillId="0" borderId="10" applyNumberFormat="0" applyFill="0" applyAlignment="0" applyProtection="0"/>
    <xf numFmtId="0" fontId="40" fillId="0" borderId="0">
      <alignment horizontal="right" vertical="top" wrapText="1"/>
    </xf>
    <xf numFmtId="0" fontId="40" fillId="0" borderId="0"/>
    <xf numFmtId="0" fontId="15" fillId="21" borderId="2" applyNumberFormat="0" applyAlignment="0" applyProtection="0"/>
    <xf numFmtId="0" fontId="40" fillId="0" borderId="11" applyFill="0" applyProtection="0">
      <alignment horizontal="center"/>
    </xf>
    <xf numFmtId="0" fontId="4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40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9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40" fillId="0" borderId="11">
      <alignment horizontal="center"/>
    </xf>
    <xf numFmtId="0" fontId="40" fillId="0" borderId="11">
      <alignment horizontal="center" wrapText="1"/>
    </xf>
    <xf numFmtId="0" fontId="40" fillId="0" borderId="11">
      <alignment horizontal="center"/>
    </xf>
    <xf numFmtId="0" fontId="14" fillId="0" borderId="6" applyNumberFormat="0" applyFill="0" applyAlignment="0" applyProtection="0"/>
    <xf numFmtId="0" fontId="40" fillId="0" borderId="0">
      <alignment horizontal="center" vertical="top" wrapText="1"/>
    </xf>
    <xf numFmtId="0" fontId="1" fillId="0" borderId="0"/>
    <xf numFmtId="0" fontId="16" fillId="0" borderId="0" applyNumberFormat="0" applyFill="0" applyBorder="0" applyAlignment="0" applyProtection="0"/>
    <xf numFmtId="0" fontId="40" fillId="0" borderId="11">
      <alignment horizontal="center"/>
    </xf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0" fillId="0" borderId="0">
      <alignment horizontal="left" vertical="top"/>
    </xf>
    <xf numFmtId="0" fontId="8" fillId="4" borderId="0" applyNumberFormat="0" applyBorder="0" applyAlignment="0" applyProtection="0"/>
    <xf numFmtId="0" fontId="40" fillId="0" borderId="0"/>
    <xf numFmtId="0" fontId="42" fillId="0" borderId="0"/>
    <xf numFmtId="0" fontId="56" fillId="0" borderId="0"/>
    <xf numFmtId="0" fontId="31" fillId="0" borderId="0"/>
  </cellStyleXfs>
  <cellXfs count="286">
    <xf numFmtId="0" fontId="0" fillId="0" borderId="0" xfId="0"/>
    <xf numFmtId="2" fontId="23" fillId="0" borderId="0" xfId="0" applyNumberFormat="1" applyFont="1" applyFill="1" applyAlignment="1">
      <alignment horizontal="right"/>
    </xf>
    <xf numFmtId="1" fontId="23" fillId="0" borderId="0" xfId="0" applyNumberFormat="1" applyFont="1"/>
    <xf numFmtId="0" fontId="23" fillId="0" borderId="0" xfId="0" applyFont="1"/>
    <xf numFmtId="164" fontId="23" fillId="0" borderId="0" xfId="0" applyNumberFormat="1" applyFont="1"/>
    <xf numFmtId="0" fontId="23" fillId="0" borderId="0" xfId="0" applyFont="1" applyFill="1"/>
    <xf numFmtId="0" fontId="23" fillId="0" borderId="0" xfId="0" applyFont="1" applyAlignment="1">
      <alignment horizontal="right"/>
    </xf>
    <xf numFmtId="0" fontId="23" fillId="0" borderId="0" xfId="0" applyFont="1" applyAlignment="1"/>
    <xf numFmtId="164" fontId="23" fillId="0" borderId="0" xfId="0" applyNumberFormat="1" applyFont="1" applyAlignment="1">
      <alignment wrapText="1"/>
    </xf>
    <xf numFmtId="0" fontId="22" fillId="0" borderId="0" xfId="285" applyFont="1" applyFill="1" applyBorder="1" applyAlignment="1">
      <alignment horizontal="center" vertical="center" wrapText="1"/>
    </xf>
    <xf numFmtId="0" fontId="22" fillId="0" borderId="11" xfId="285" applyFont="1" applyFill="1" applyBorder="1" applyAlignment="1">
      <alignment horizontal="center" vertical="center" wrapText="1"/>
    </xf>
    <xf numFmtId="4" fontId="23" fillId="0" borderId="11" xfId="285" applyNumberFormat="1" applyFont="1" applyFill="1" applyBorder="1" applyAlignment="1">
      <alignment horizontal="right" vertical="center" wrapText="1"/>
    </xf>
    <xf numFmtId="0" fontId="23" fillId="0" borderId="11" xfId="0" applyFont="1" applyFill="1" applyBorder="1"/>
    <xf numFmtId="4" fontId="22" fillId="42" borderId="11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/>
    <xf numFmtId="1" fontId="23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67" fontId="22" fillId="0" borderId="0" xfId="0" applyNumberFormat="1" applyFont="1" applyFill="1" applyBorder="1" applyAlignment="1">
      <alignment horizontal="right" vertical="center"/>
    </xf>
    <xf numFmtId="2" fontId="23" fillId="0" borderId="0" xfId="0" applyNumberFormat="1" applyFont="1" applyAlignment="1">
      <alignment horizontal="left"/>
    </xf>
    <xf numFmtId="1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1" fontId="23" fillId="0" borderId="0" xfId="0" applyNumberFormat="1" applyFont="1" applyBorder="1"/>
    <xf numFmtId="0" fontId="23" fillId="0" borderId="0" xfId="0" applyFont="1" applyBorder="1"/>
    <xf numFmtId="164" fontId="23" fillId="0" borderId="0" xfId="0" applyNumberFormat="1" applyFont="1" applyBorder="1"/>
    <xf numFmtId="166" fontId="23" fillId="0" borderId="0" xfId="304" applyNumberFormat="1" applyFont="1" applyFill="1" applyBorder="1" applyAlignment="1">
      <alignment horizontal="right" vertical="center"/>
    </xf>
    <xf numFmtId="166" fontId="23" fillId="0" borderId="0" xfId="304" applyNumberFormat="1" applyFont="1" applyFill="1" applyBorder="1"/>
    <xf numFmtId="166" fontId="22" fillId="0" borderId="0" xfId="304" applyNumberFormat="1" applyFont="1" applyFill="1" applyBorder="1" applyAlignment="1">
      <alignment horizontal="right" vertical="center"/>
    </xf>
    <xf numFmtId="4" fontId="23" fillId="0" borderId="0" xfId="285" applyNumberFormat="1" applyFont="1" applyFill="1" applyBorder="1" applyAlignment="1">
      <alignment horizontal="right" vertical="center" wrapText="1"/>
    </xf>
    <xf numFmtId="0" fontId="22" fillId="0" borderId="0" xfId="0" applyFont="1" applyFill="1" applyBorder="1"/>
    <xf numFmtId="166" fontId="22" fillId="0" borderId="0" xfId="304" applyNumberFormat="1" applyFont="1" applyFill="1" applyBorder="1"/>
    <xf numFmtId="167" fontId="23" fillId="0" borderId="0" xfId="285" applyNumberFormat="1" applyFont="1" applyFill="1" applyBorder="1" applyAlignment="1">
      <alignment horizontal="right" vertical="center" wrapText="1"/>
    </xf>
    <xf numFmtId="4" fontId="22" fillId="0" borderId="0" xfId="285" applyNumberFormat="1" applyFont="1" applyFill="1" applyBorder="1" applyAlignment="1">
      <alignment horizontal="right" vertical="center" wrapText="1"/>
    </xf>
    <xf numFmtId="167" fontId="22" fillId="0" borderId="0" xfId="0" applyNumberFormat="1" applyFont="1" applyFill="1" applyBorder="1" applyAlignment="1">
      <alignment horizontal="right" vertical="center" indent="1"/>
    </xf>
    <xf numFmtId="4" fontId="22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2" fontId="23" fillId="0" borderId="0" xfId="0" applyNumberFormat="1" applyFont="1" applyFill="1" applyBorder="1" applyAlignment="1">
      <alignment horizontal="right"/>
    </xf>
    <xf numFmtId="0" fontId="25" fillId="0" borderId="0" xfId="288" applyFont="1"/>
    <xf numFmtId="0" fontId="26" fillId="0" borderId="0" xfId="288" applyFont="1" applyAlignment="1">
      <alignment horizontal="center"/>
    </xf>
    <xf numFmtId="0" fontId="26" fillId="0" borderId="0" xfId="288" applyFont="1"/>
    <xf numFmtId="0" fontId="25" fillId="0" borderId="11" xfId="289" applyFont="1" applyFill="1" applyBorder="1" applyAlignment="1">
      <alignment horizontal="center" vertical="center"/>
    </xf>
    <xf numFmtId="0" fontId="25" fillId="0" borderId="11" xfId="289" applyFont="1" applyFill="1" applyBorder="1" applyAlignment="1">
      <alignment horizontal="center" vertical="justify"/>
    </xf>
    <xf numFmtId="0" fontId="25" fillId="0" borderId="11" xfId="288" applyFont="1" applyBorder="1" applyAlignment="1">
      <alignment horizontal="center" vertical="center"/>
    </xf>
    <xf numFmtId="0" fontId="25" fillId="0" borderId="11" xfId="288" applyFont="1" applyBorder="1" applyAlignment="1">
      <alignment vertical="justify"/>
    </xf>
    <xf numFmtId="173" fontId="25" fillId="0" borderId="11" xfId="307" applyFont="1" applyBorder="1" applyAlignment="1">
      <alignment horizontal="center"/>
    </xf>
    <xf numFmtId="0" fontId="25" fillId="0" borderId="11" xfId="288" applyFont="1" applyBorder="1" applyAlignment="1">
      <alignment horizontal="center" vertical="justify"/>
    </xf>
    <xf numFmtId="0" fontId="25" fillId="40" borderId="13" xfId="289" applyFont="1" applyFill="1" applyBorder="1" applyAlignment="1">
      <alignment horizontal="center" vertical="center"/>
    </xf>
    <xf numFmtId="0" fontId="25" fillId="40" borderId="14" xfId="289" applyFont="1" applyFill="1" applyBorder="1" applyAlignment="1">
      <alignment horizontal="center" vertical="justify"/>
    </xf>
    <xf numFmtId="43" fontId="25" fillId="0" borderId="0" xfId="288" applyNumberFormat="1" applyFont="1"/>
    <xf numFmtId="43" fontId="26" fillId="0" borderId="0" xfId="288" applyNumberFormat="1" applyFont="1"/>
    <xf numFmtId="43" fontId="23" fillId="0" borderId="11" xfId="304" applyFont="1" applyFill="1" applyBorder="1" applyAlignment="1">
      <alignment vertical="justify"/>
    </xf>
    <xf numFmtId="173" fontId="25" fillId="0" borderId="0" xfId="307" applyFont="1" applyBorder="1" applyAlignment="1">
      <alignment horizontal="right"/>
    </xf>
    <xf numFmtId="0" fontId="26" fillId="0" borderId="0" xfId="0" applyFont="1" applyAlignment="1">
      <alignment vertical="top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4" fontId="23" fillId="43" borderId="11" xfId="285" applyNumberFormat="1" applyFont="1" applyFill="1" applyBorder="1" applyAlignment="1">
      <alignment horizontal="right" vertical="center" wrapText="1"/>
    </xf>
    <xf numFmtId="0" fontId="22" fillId="0" borderId="11" xfId="285" applyFont="1" applyBorder="1" applyAlignment="1">
      <alignment horizontal="center" vertical="center" wrapText="1"/>
    </xf>
    <xf numFmtId="0" fontId="22" fillId="0" borderId="11" xfId="285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 wrapText="1"/>
    </xf>
    <xf numFmtId="0" fontId="22" fillId="0" borderId="11" xfId="0" applyFont="1" applyBorder="1" applyAlignment="1"/>
    <xf numFmtId="0" fontId="23" fillId="0" borderId="11" xfId="0" applyFont="1" applyBorder="1"/>
    <xf numFmtId="0" fontId="23" fillId="0" borderId="11" xfId="0" applyFont="1" applyFill="1" applyBorder="1" applyAlignment="1">
      <alignment horizontal="right"/>
    </xf>
    <xf numFmtId="43" fontId="23" fillId="0" borderId="11" xfId="0" applyNumberFormat="1" applyFont="1" applyFill="1" applyBorder="1" applyAlignment="1">
      <alignment horizontal="right"/>
    </xf>
    <xf numFmtId="4" fontId="23" fillId="0" borderId="11" xfId="0" applyNumberFormat="1" applyFont="1" applyFill="1" applyBorder="1" applyAlignment="1">
      <alignment vertical="center" wrapText="1"/>
    </xf>
    <xf numFmtId="4" fontId="26" fillId="0" borderId="11" xfId="307" applyNumberFormat="1" applyFont="1" applyBorder="1" applyAlignment="1">
      <alignment horizontal="center"/>
    </xf>
    <xf numFmtId="0" fontId="40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left" vertical="top"/>
    </xf>
    <xf numFmtId="0" fontId="40" fillId="0" borderId="0" xfId="0" applyFont="1" applyAlignment="1">
      <alignment horizontal="center" vertical="top" wrapText="1"/>
    </xf>
    <xf numFmtId="0" fontId="40" fillId="0" borderId="15" xfId="0" applyFont="1" applyBorder="1"/>
    <xf numFmtId="0" fontId="40" fillId="0" borderId="15" xfId="0" applyFont="1" applyBorder="1" applyAlignment="1">
      <alignment horizontal="right" vertical="top"/>
    </xf>
    <xf numFmtId="0" fontId="43" fillId="0" borderId="15" xfId="0" applyFont="1" applyBorder="1" applyAlignment="1">
      <alignment horizontal="center" vertical="top"/>
    </xf>
    <xf numFmtId="0" fontId="40" fillId="0" borderId="0" xfId="0" applyFont="1" applyAlignment="1">
      <alignment horizontal="right" vertical="top"/>
    </xf>
    <xf numFmtId="0" fontId="1" fillId="0" borderId="0" xfId="0" applyFont="1"/>
    <xf numFmtId="0" fontId="43" fillId="0" borderId="0" xfId="0" applyFont="1" applyAlignment="1">
      <alignment horizontal="center" vertical="top"/>
    </xf>
    <xf numFmtId="49" fontId="43" fillId="0" borderId="0" xfId="0" applyNumberFormat="1" applyFont="1" applyAlignment="1">
      <alignment horizontal="left" vertical="top"/>
    </xf>
    <xf numFmtId="0" fontId="40" fillId="0" borderId="0" xfId="0" applyFont="1"/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horizontal="right" vertical="top"/>
    </xf>
    <xf numFmtId="0" fontId="44" fillId="0" borderId="0" xfId="0" applyFont="1"/>
    <xf numFmtId="49" fontId="26" fillId="0" borderId="0" xfId="0" applyNumberFormat="1" applyFont="1" applyAlignment="1">
      <alignment horizontal="left" vertical="top"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45" fillId="0" borderId="0" xfId="0" applyFont="1" applyAlignment="1"/>
    <xf numFmtId="0" fontId="45" fillId="0" borderId="0" xfId="0" applyFont="1" applyAlignment="1">
      <alignment horizontal="center" vertical="top"/>
    </xf>
    <xf numFmtId="49" fontId="45" fillId="0" borderId="0" xfId="0" applyNumberFormat="1" applyFont="1" applyAlignment="1">
      <alignment horizontal="left" vertical="top" wrapText="1"/>
    </xf>
    <xf numFmtId="0" fontId="46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right" vertical="top"/>
    </xf>
    <xf numFmtId="0" fontId="47" fillId="0" borderId="1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top"/>
    </xf>
    <xf numFmtId="49" fontId="47" fillId="0" borderId="11" xfId="0" applyNumberFormat="1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top" wrapText="1"/>
    </xf>
    <xf numFmtId="0" fontId="47" fillId="0" borderId="16" xfId="0" applyFont="1" applyBorder="1" applyAlignment="1">
      <alignment horizontal="center" vertical="top"/>
    </xf>
    <xf numFmtId="49" fontId="48" fillId="0" borderId="15" xfId="0" applyNumberFormat="1" applyFont="1" applyBorder="1" applyAlignment="1">
      <alignment horizontal="left" vertical="top" wrapText="1"/>
    </xf>
    <xf numFmtId="0" fontId="47" fillId="0" borderId="15" xfId="0" applyFont="1" applyBorder="1" applyAlignment="1">
      <alignment horizontal="left" vertical="top" wrapText="1"/>
    </xf>
    <xf numFmtId="0" fontId="47" fillId="0" borderId="15" xfId="0" applyFont="1" applyBorder="1" applyAlignment="1">
      <alignment horizontal="center" vertical="top" wrapText="1"/>
    </xf>
    <xf numFmtId="0" fontId="45" fillId="0" borderId="15" xfId="0" applyFont="1" applyBorder="1" applyAlignment="1">
      <alignment horizontal="center" vertical="top"/>
    </xf>
    <xf numFmtId="0" fontId="49" fillId="0" borderId="15" xfId="0" applyFont="1" applyBorder="1" applyAlignment="1">
      <alignment horizontal="right" vertical="top"/>
    </xf>
    <xf numFmtId="0" fontId="49" fillId="0" borderId="17" xfId="0" applyFont="1" applyBorder="1" applyAlignment="1">
      <alignment horizontal="right" vertical="top"/>
    </xf>
    <xf numFmtId="0" fontId="49" fillId="0" borderId="15" xfId="0" applyFont="1" applyBorder="1" applyAlignment="1">
      <alignment horizontal="right" vertical="top" wrapText="1"/>
    </xf>
    <xf numFmtId="0" fontId="49" fillId="0" borderId="0" xfId="0" applyFont="1" applyBorder="1" applyAlignment="1">
      <alignment horizontal="right" vertical="top" wrapText="1"/>
    </xf>
    <xf numFmtId="0" fontId="49" fillId="0" borderId="0" xfId="0" applyFont="1" applyBorder="1" applyAlignment="1">
      <alignment horizontal="right" vertical="top"/>
    </xf>
    <xf numFmtId="0" fontId="49" fillId="0" borderId="18" xfId="0" applyFont="1" applyBorder="1" applyAlignment="1">
      <alignment horizontal="right" vertical="top"/>
    </xf>
    <xf numFmtId="164" fontId="50" fillId="0" borderId="19" xfId="0" applyNumberFormat="1" applyFont="1" applyBorder="1" applyAlignment="1">
      <alignment horizontal="right" vertical="top" wrapText="1"/>
    </xf>
    <xf numFmtId="0" fontId="49" fillId="0" borderId="19" xfId="0" applyFont="1" applyBorder="1" applyAlignment="1">
      <alignment horizontal="right" vertical="top"/>
    </xf>
    <xf numFmtId="0" fontId="50" fillId="0" borderId="19" xfId="0" applyFont="1" applyBorder="1" applyAlignment="1">
      <alignment horizontal="right" vertical="top" wrapText="1"/>
    </xf>
    <xf numFmtId="0" fontId="49" fillId="0" borderId="20" xfId="0" applyFont="1" applyBorder="1" applyAlignment="1">
      <alignment horizontal="right" vertical="top"/>
    </xf>
    <xf numFmtId="0" fontId="47" fillId="0" borderId="0" xfId="0" applyFont="1" applyAlignment="1">
      <alignment horizontal="center" vertical="top"/>
    </xf>
    <xf numFmtId="49" fontId="47" fillId="0" borderId="0" xfId="0" applyNumberFormat="1" applyFont="1" applyAlignment="1">
      <alignment horizontal="left" vertical="top"/>
    </xf>
    <xf numFmtId="0" fontId="47" fillId="0" borderId="0" xfId="0" applyFont="1" applyAlignment="1">
      <alignment horizontal="left" vertical="top" wrapText="1"/>
    </xf>
    <xf numFmtId="0" fontId="47" fillId="0" borderId="0" xfId="0" applyFont="1" applyAlignment="1">
      <alignment horizontal="center" vertical="top" wrapText="1"/>
    </xf>
    <xf numFmtId="0" fontId="45" fillId="0" borderId="0" xfId="0" applyFont="1" applyAlignment="1">
      <alignment horizontal="center" vertical="top" wrapText="1"/>
    </xf>
    <xf numFmtId="0" fontId="49" fillId="0" borderId="0" xfId="0" applyFont="1" applyAlignment="1">
      <alignment horizontal="right" vertical="top"/>
    </xf>
    <xf numFmtId="0" fontId="26" fillId="0" borderId="0" xfId="0" applyFont="1" applyAlignment="1">
      <alignment horizontal="left" vertical="top"/>
    </xf>
    <xf numFmtId="0" fontId="49" fillId="0" borderId="0" xfId="0" applyFont="1" applyAlignment="1">
      <alignment horizontal="right" vertical="top" wrapText="1"/>
    </xf>
    <xf numFmtId="0" fontId="25" fillId="0" borderId="15" xfId="0" applyFont="1" applyBorder="1" applyAlignment="1">
      <alignment horizontal="right" vertical="top"/>
    </xf>
    <xf numFmtId="0" fontId="25" fillId="0" borderId="0" xfId="0" applyFont="1" applyBorder="1" applyAlignment="1">
      <alignment horizontal="right" vertical="top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horizontal="left"/>
    </xf>
    <xf numFmtId="1" fontId="23" fillId="38" borderId="11" xfId="0" applyNumberFormat="1" applyFont="1" applyFill="1" applyBorder="1" applyAlignment="1">
      <alignment horizontal="center"/>
    </xf>
    <xf numFmtId="0" fontId="22" fillId="38" borderId="11" xfId="0" applyFont="1" applyFill="1" applyBorder="1" applyAlignment="1">
      <alignment horizontal="right" vertical="center" wrapText="1"/>
    </xf>
    <xf numFmtId="165" fontId="22" fillId="38" borderId="11" xfId="0" applyNumberFormat="1" applyFont="1" applyFill="1" applyBorder="1" applyAlignment="1">
      <alignment horizontal="left" vertical="center" wrapText="1"/>
    </xf>
    <xf numFmtId="165" fontId="22" fillId="38" borderId="11" xfId="0" applyNumberFormat="1" applyFont="1" applyFill="1" applyBorder="1" applyAlignment="1">
      <alignment horizontal="right" vertical="center" wrapText="1"/>
    </xf>
    <xf numFmtId="165" fontId="23" fillId="38" borderId="11" xfId="304" applyNumberFormat="1" applyFont="1" applyFill="1" applyBorder="1" applyAlignment="1">
      <alignment vertical="justify"/>
    </xf>
    <xf numFmtId="4" fontId="23" fillId="38" borderId="11" xfId="0" applyNumberFormat="1" applyFont="1" applyFill="1" applyBorder="1" applyAlignment="1">
      <alignment horizontal="right"/>
    </xf>
    <xf numFmtId="0" fontId="1" fillId="0" borderId="0" xfId="286"/>
    <xf numFmtId="0" fontId="25" fillId="40" borderId="12" xfId="289" applyFont="1" applyFill="1" applyBorder="1" applyAlignment="1">
      <alignment horizontal="center" vertical="center"/>
    </xf>
    <xf numFmtId="0" fontId="26" fillId="40" borderId="12" xfId="289" applyFont="1" applyFill="1" applyBorder="1" applyAlignment="1">
      <alignment horizontal="left" vertical="center"/>
    </xf>
    <xf numFmtId="0" fontId="26" fillId="0" borderId="0" xfId="286" applyFont="1" applyAlignment="1">
      <alignment horizontal="left" vertical="top" wrapText="1"/>
    </xf>
    <xf numFmtId="1" fontId="25" fillId="0" borderId="0" xfId="287" applyNumberFormat="1" applyFont="1" applyAlignment="1">
      <alignment vertical="top"/>
    </xf>
    <xf numFmtId="2" fontId="25" fillId="0" borderId="0" xfId="287" applyNumberFormat="1" applyFont="1" applyAlignment="1">
      <alignment vertical="top"/>
    </xf>
    <xf numFmtId="0" fontId="53" fillId="0" borderId="0" xfId="290" applyFont="1" applyAlignment="1"/>
    <xf numFmtId="2" fontId="25" fillId="0" borderId="0" xfId="287" applyNumberFormat="1" applyFont="1" applyBorder="1" applyAlignment="1">
      <alignment vertical="top"/>
    </xf>
    <xf numFmtId="2" fontId="54" fillId="0" borderId="0" xfId="287" applyNumberFormat="1" applyFont="1" applyAlignment="1">
      <alignment vertical="top"/>
    </xf>
    <xf numFmtId="0" fontId="51" fillId="0" borderId="0" xfId="290" applyFont="1" applyFill="1" applyBorder="1" applyAlignment="1">
      <alignment horizontal="left" vertical="center" wrapText="1"/>
    </xf>
    <xf numFmtId="167" fontId="51" fillId="0" borderId="0" xfId="290" applyNumberFormat="1" applyFont="1" applyFill="1" applyBorder="1" applyAlignment="1">
      <alignment horizontal="right" vertical="center"/>
    </xf>
    <xf numFmtId="0" fontId="53" fillId="0" borderId="0" xfId="290" applyFont="1" applyFill="1"/>
    <xf numFmtId="1" fontId="53" fillId="0" borderId="0" xfId="290" applyNumberFormat="1" applyFont="1" applyFill="1"/>
    <xf numFmtId="167" fontId="51" fillId="0" borderId="0" xfId="290" applyNumberFormat="1" applyFont="1" applyFill="1" applyBorder="1" applyAlignment="1">
      <alignment horizontal="left" vertical="center"/>
    </xf>
    <xf numFmtId="1" fontId="53" fillId="0" borderId="0" xfId="290" applyNumberFormat="1" applyFont="1" applyAlignment="1"/>
    <xf numFmtId="2" fontId="22" fillId="0" borderId="0" xfId="0" applyNumberFormat="1" applyFont="1" applyAlignment="1">
      <alignment horizontal="left"/>
    </xf>
    <xf numFmtId="0" fontId="22" fillId="0" borderId="0" xfId="0" applyFont="1" applyAlignment="1"/>
    <xf numFmtId="0" fontId="22" fillId="0" borderId="0" xfId="0" applyFont="1"/>
    <xf numFmtId="0" fontId="22" fillId="0" borderId="0" xfId="0" applyFont="1" applyAlignment="1">
      <alignment horizontal="left"/>
    </xf>
    <xf numFmtId="0" fontId="48" fillId="0" borderId="0" xfId="0" applyFont="1" applyAlignment="1">
      <alignment horizontal="center" vertical="top"/>
    </xf>
    <xf numFmtId="49" fontId="48" fillId="0" borderId="0" xfId="0" applyNumberFormat="1" applyFont="1" applyAlignment="1">
      <alignment horizontal="left" vertical="top"/>
    </xf>
    <xf numFmtId="0" fontId="55" fillId="0" borderId="0" xfId="0" applyFont="1" applyAlignment="1">
      <alignment horizontal="center" vertical="top" wrapText="1"/>
    </xf>
    <xf numFmtId="0" fontId="55" fillId="0" borderId="0" xfId="0" applyFont="1" applyAlignment="1">
      <alignment horizontal="right" vertical="top"/>
    </xf>
    <xf numFmtId="0" fontId="57" fillId="44" borderId="0" xfId="312" applyFont="1" applyFill="1" applyAlignment="1">
      <alignment horizontal="center" vertical="center"/>
    </xf>
    <xf numFmtId="0" fontId="57" fillId="44" borderId="0" xfId="312" applyFont="1" applyFill="1" applyAlignment="1">
      <alignment horizontal="left" vertical="center"/>
    </xf>
    <xf numFmtId="0" fontId="57" fillId="44" borderId="0" xfId="312" applyFont="1" applyFill="1"/>
    <xf numFmtId="4" fontId="57" fillId="44" borderId="0" xfId="312" applyNumberFormat="1" applyFont="1" applyFill="1" applyAlignment="1">
      <alignment horizontal="center" vertical="center"/>
    </xf>
    <xf numFmtId="0" fontId="58" fillId="44" borderId="0" xfId="312" applyFont="1" applyFill="1" applyBorder="1" applyAlignment="1">
      <alignment horizontal="center" vertical="center" wrapText="1"/>
    </xf>
    <xf numFmtId="4" fontId="58" fillId="44" borderId="0" xfId="312" applyNumberFormat="1" applyFont="1" applyFill="1" applyBorder="1" applyAlignment="1">
      <alignment horizontal="center" vertical="center" wrapText="1"/>
    </xf>
    <xf numFmtId="4" fontId="59" fillId="44" borderId="0" xfId="312" applyNumberFormat="1" applyFont="1" applyFill="1" applyBorder="1" applyAlignment="1">
      <alignment horizontal="center" vertical="center" wrapText="1"/>
    </xf>
    <xf numFmtId="2" fontId="58" fillId="44" borderId="0" xfId="312" applyNumberFormat="1" applyFont="1" applyFill="1" applyBorder="1" applyAlignment="1">
      <alignment horizontal="center" vertical="center" wrapText="1"/>
    </xf>
    <xf numFmtId="0" fontId="61" fillId="44" borderId="0" xfId="312" applyFont="1" applyFill="1" applyBorder="1"/>
    <xf numFmtId="0" fontId="40" fillId="44" borderId="24" xfId="312" applyFont="1" applyFill="1" applyBorder="1" applyAlignment="1">
      <alignment horizontal="center" vertical="center" wrapText="1"/>
    </xf>
    <xf numFmtId="0" fontId="40" fillId="44" borderId="19" xfId="312" applyFont="1" applyFill="1" applyBorder="1" applyAlignment="1">
      <alignment horizontal="center" vertical="center" wrapText="1"/>
    </xf>
    <xf numFmtId="0" fontId="40" fillId="44" borderId="20" xfId="312" applyFont="1" applyFill="1" applyBorder="1" applyAlignment="1">
      <alignment horizontal="center" vertical="center" wrapText="1"/>
    </xf>
    <xf numFmtId="4" fontId="40" fillId="44" borderId="24" xfId="312" applyNumberFormat="1" applyFont="1" applyFill="1" applyBorder="1" applyAlignment="1">
      <alignment horizontal="center" vertical="center" wrapText="1"/>
    </xf>
    <xf numFmtId="4" fontId="40" fillId="44" borderId="19" xfId="312" applyNumberFormat="1" applyFont="1" applyFill="1" applyBorder="1" applyAlignment="1">
      <alignment horizontal="center" vertical="center" wrapText="1"/>
    </xf>
    <xf numFmtId="4" fontId="40" fillId="44" borderId="20" xfId="312" applyNumberFormat="1" applyFont="1" applyFill="1" applyBorder="1" applyAlignment="1">
      <alignment horizontal="center" vertical="center" wrapText="1"/>
    </xf>
    <xf numFmtId="0" fontId="60" fillId="44" borderId="11" xfId="312" applyFont="1" applyFill="1" applyBorder="1" applyAlignment="1">
      <alignment horizontal="center" vertical="center" wrapText="1"/>
    </xf>
    <xf numFmtId="0" fontId="40" fillId="44" borderId="22" xfId="312" applyFont="1" applyFill="1" applyBorder="1" applyAlignment="1">
      <alignment horizontal="center" vertical="center" wrapText="1"/>
    </xf>
    <xf numFmtId="0" fontId="40" fillId="44" borderId="11" xfId="312" applyFont="1" applyFill="1" applyBorder="1" applyAlignment="1">
      <alignment horizontal="center" vertical="center" wrapText="1"/>
    </xf>
    <xf numFmtId="0" fontId="58" fillId="44" borderId="11" xfId="312" applyFont="1" applyFill="1" applyBorder="1" applyAlignment="1">
      <alignment horizontal="center" vertical="center" wrapText="1"/>
    </xf>
    <xf numFmtId="0" fontId="62" fillId="44" borderId="11" xfId="312" applyFont="1" applyFill="1" applyBorder="1" applyAlignment="1">
      <alignment horizontal="left" vertical="top" wrapText="1"/>
    </xf>
    <xf numFmtId="0" fontId="58" fillId="44" borderId="11" xfId="312" applyFont="1" applyFill="1" applyBorder="1" applyAlignment="1">
      <alignment horizontal="center" vertical="top"/>
    </xf>
    <xf numFmtId="4" fontId="58" fillId="44" borderId="11" xfId="312" applyNumberFormat="1" applyFont="1" applyFill="1" applyBorder="1" applyAlignment="1">
      <alignment horizontal="right" vertical="center"/>
    </xf>
    <xf numFmtId="4" fontId="59" fillId="44" borderId="11" xfId="312" applyNumberFormat="1" applyFont="1" applyFill="1" applyBorder="1" applyAlignment="1">
      <alignment horizontal="right" vertical="center"/>
    </xf>
    <xf numFmtId="4" fontId="59" fillId="44" borderId="11" xfId="312" applyNumberFormat="1" applyFont="1" applyFill="1" applyBorder="1" applyAlignment="1">
      <alignment horizontal="right" vertical="center" wrapText="1"/>
    </xf>
    <xf numFmtId="4" fontId="58" fillId="44" borderId="11" xfId="312" applyNumberFormat="1" applyFont="1" applyFill="1" applyBorder="1" applyAlignment="1">
      <alignment horizontal="right" vertical="center" wrapText="1"/>
    </xf>
    <xf numFmtId="0" fontId="58" fillId="44" borderId="0" xfId="312" applyFont="1" applyFill="1" applyBorder="1" applyAlignment="1">
      <alignment wrapText="1"/>
    </xf>
    <xf numFmtId="49" fontId="58" fillId="44" borderId="11" xfId="312" applyNumberFormat="1" applyFont="1" applyFill="1" applyBorder="1" applyAlignment="1">
      <alignment horizontal="center" vertical="center" wrapText="1"/>
    </xf>
    <xf numFmtId="0" fontId="58" fillId="44" borderId="11" xfId="312" applyFont="1" applyFill="1" applyBorder="1" applyAlignment="1">
      <alignment horizontal="left" vertical="top" wrapText="1"/>
    </xf>
    <xf numFmtId="0" fontId="58" fillId="44" borderId="14" xfId="312" applyFont="1" applyFill="1" applyBorder="1" applyAlignment="1">
      <alignment horizontal="center" vertical="top"/>
    </xf>
    <xf numFmtId="0" fontId="62" fillId="44" borderId="11" xfId="312" applyFont="1" applyFill="1" applyBorder="1" applyAlignment="1">
      <alignment horizontal="left" vertical="center" wrapText="1"/>
    </xf>
    <xf numFmtId="0" fontId="58" fillId="44" borderId="11" xfId="312" applyFont="1" applyFill="1" applyBorder="1" applyAlignment="1">
      <alignment horizontal="left" vertical="center" wrapText="1"/>
    </xf>
    <xf numFmtId="0" fontId="58" fillId="44" borderId="0" xfId="312" applyFont="1" applyFill="1" applyAlignment="1">
      <alignment wrapText="1"/>
    </xf>
    <xf numFmtId="0" fontId="58" fillId="44" borderId="0" xfId="312" applyFont="1" applyFill="1" applyAlignment="1">
      <alignment vertical="top"/>
    </xf>
    <xf numFmtId="4" fontId="58" fillId="44" borderId="0" xfId="312" applyNumberFormat="1" applyFont="1" applyFill="1" applyAlignment="1">
      <alignment wrapText="1"/>
    </xf>
    <xf numFmtId="2" fontId="58" fillId="44" borderId="0" xfId="312" applyNumberFormat="1" applyFont="1" applyFill="1" applyBorder="1" applyAlignment="1">
      <alignment horizontal="center" vertical="center"/>
    </xf>
    <xf numFmtId="0" fontId="63" fillId="44" borderId="0" xfId="312" applyFont="1" applyFill="1" applyAlignment="1">
      <alignment wrapText="1"/>
    </xf>
    <xf numFmtId="4" fontId="63" fillId="44" borderId="0" xfId="312" applyNumberFormat="1" applyFont="1" applyFill="1" applyAlignment="1">
      <alignment horizontal="right" vertical="center" wrapText="1"/>
    </xf>
    <xf numFmtId="0" fontId="58" fillId="44" borderId="0" xfId="313" applyFont="1" applyFill="1" applyAlignment="1"/>
    <xf numFmtId="43" fontId="58" fillId="44" borderId="0" xfId="312" applyNumberFormat="1" applyFont="1" applyFill="1" applyAlignment="1">
      <alignment wrapText="1"/>
    </xf>
    <xf numFmtId="4" fontId="63" fillId="44" borderId="0" xfId="312" applyNumberFormat="1" applyFont="1" applyFill="1" applyAlignment="1">
      <alignment wrapText="1"/>
    </xf>
    <xf numFmtId="0" fontId="57" fillId="44" borderId="0" xfId="312" applyFont="1" applyFill="1" applyBorder="1"/>
    <xf numFmtId="4" fontId="58" fillId="44" borderId="0" xfId="312" applyNumberFormat="1" applyFont="1" applyFill="1" applyBorder="1" applyAlignment="1">
      <alignment horizontal="right" vertical="center"/>
    </xf>
    <xf numFmtId="2" fontId="58" fillId="0" borderId="0" xfId="290" applyNumberFormat="1" applyFont="1" applyFill="1" applyAlignment="1">
      <alignment horizontal="right"/>
    </xf>
    <xf numFmtId="0" fontId="58" fillId="0" borderId="0" xfId="290" applyFont="1" applyAlignment="1">
      <alignment horizontal="right"/>
    </xf>
    <xf numFmtId="0" fontId="64" fillId="44" borderId="0" xfId="312" applyFont="1" applyFill="1" applyAlignment="1">
      <alignment horizontal="center" vertical="center"/>
    </xf>
    <xf numFmtId="0" fontId="26" fillId="0" borderId="0" xfId="290" applyFont="1" applyFill="1" applyBorder="1" applyAlignment="1">
      <alignment horizontal="left" vertical="center" wrapText="1"/>
    </xf>
    <xf numFmtId="167" fontId="26" fillId="0" borderId="0" xfId="290" applyNumberFormat="1" applyFont="1" applyFill="1" applyBorder="1" applyAlignment="1">
      <alignment horizontal="right" vertical="center"/>
    </xf>
    <xf numFmtId="0" fontId="25" fillId="0" borderId="0" xfId="290" applyFont="1" applyFill="1"/>
    <xf numFmtId="0" fontId="25" fillId="44" borderId="0" xfId="312" applyFont="1" applyFill="1" applyAlignment="1">
      <alignment wrapText="1"/>
    </xf>
    <xf numFmtId="167" fontId="26" fillId="0" borderId="0" xfId="290" applyNumberFormat="1" applyFont="1" applyFill="1" applyBorder="1" applyAlignment="1">
      <alignment horizontal="left" vertical="center"/>
    </xf>
    <xf numFmtId="2" fontId="25" fillId="0" borderId="0" xfId="290" applyNumberFormat="1" applyFont="1" applyAlignment="1">
      <alignment horizontal="left"/>
    </xf>
    <xf numFmtId="0" fontId="25" fillId="0" borderId="0" xfId="290" applyFont="1" applyFill="1" applyBorder="1"/>
    <xf numFmtId="0" fontId="25" fillId="0" borderId="0" xfId="290" applyFont="1" applyAlignment="1"/>
    <xf numFmtId="0" fontId="25" fillId="0" borderId="0" xfId="290" applyFont="1"/>
    <xf numFmtId="0" fontId="25" fillId="0" borderId="0" xfId="290" applyFont="1" applyAlignment="1">
      <alignment horizontal="left"/>
    </xf>
    <xf numFmtId="0" fontId="26" fillId="0" borderId="0" xfId="286" applyFont="1" applyAlignment="1">
      <alignment horizontal="left" vertical="top" wrapText="1"/>
    </xf>
    <xf numFmtId="0" fontId="26" fillId="0" borderId="13" xfId="288" applyFont="1" applyBorder="1" applyAlignment="1">
      <alignment horizontal="right" vertical="justify"/>
    </xf>
    <xf numFmtId="0" fontId="26" fillId="0" borderId="14" xfId="288" applyFont="1" applyBorder="1" applyAlignment="1">
      <alignment horizontal="right" vertical="justify"/>
    </xf>
    <xf numFmtId="0" fontId="26" fillId="0" borderId="0" xfId="288" applyFont="1" applyAlignment="1">
      <alignment horizontal="center"/>
    </xf>
    <xf numFmtId="0" fontId="25" fillId="0" borderId="13" xfId="289" applyFont="1" applyFill="1" applyBorder="1" applyAlignment="1">
      <alignment horizontal="center" vertical="center"/>
    </xf>
    <xf numFmtId="0" fontId="25" fillId="0" borderId="14" xfId="289" applyFont="1" applyFill="1" applyBorder="1" applyAlignment="1">
      <alignment horizontal="center" vertical="center"/>
    </xf>
    <xf numFmtId="0" fontId="25" fillId="0" borderId="13" xfId="288" applyFont="1" applyBorder="1" applyAlignment="1">
      <alignment horizontal="left" vertical="center" wrapText="1"/>
    </xf>
    <xf numFmtId="0" fontId="25" fillId="0" borderId="14" xfId="288" applyFont="1" applyBorder="1" applyAlignment="1">
      <alignment horizontal="left" vertical="center" wrapText="1"/>
    </xf>
    <xf numFmtId="0" fontId="47" fillId="0" borderId="16" xfId="0" applyFont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4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7" fillId="0" borderId="23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49" fontId="26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7" fillId="0" borderId="1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/>
    </xf>
    <xf numFmtId="49" fontId="47" fillId="0" borderId="25" xfId="0" applyNumberFormat="1" applyFont="1" applyBorder="1" applyAlignment="1">
      <alignment horizontal="center" vertical="center" wrapText="1"/>
    </xf>
    <xf numFmtId="49" fontId="47" fillId="0" borderId="21" xfId="0" applyNumberFormat="1" applyFont="1" applyBorder="1" applyAlignment="1">
      <alignment horizontal="center" vertical="center"/>
    </xf>
    <xf numFmtId="49" fontId="47" fillId="0" borderId="22" xfId="0" applyNumberFormat="1" applyFont="1" applyBorder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2" fillId="0" borderId="0" xfId="0" applyFont="1" applyFill="1" applyBorder="1" applyAlignment="1">
      <alignment horizontal="left" vertical="center" wrapText="1"/>
    </xf>
    <xf numFmtId="0" fontId="48" fillId="0" borderId="24" xfId="0" applyFont="1" applyBorder="1" applyAlignment="1">
      <alignment horizontal="left" vertical="top" wrapText="1"/>
    </xf>
    <xf numFmtId="0" fontId="0" fillId="0" borderId="19" xfId="0" applyBorder="1" applyAlignment="1">
      <alignment vertical="top" wrapText="1"/>
    </xf>
    <xf numFmtId="0" fontId="48" fillId="0" borderId="23" xfId="0" applyFont="1" applyBorder="1" applyAlignment="1">
      <alignment horizontal="left" vertical="top" wrapText="1"/>
    </xf>
    <xf numFmtId="0" fontId="47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45" fillId="0" borderId="25" xfId="0" applyFont="1" applyBorder="1" applyAlignment="1">
      <alignment horizontal="center" vertical="center" textRotation="90" wrapText="1" readingOrder="1"/>
    </xf>
    <xf numFmtId="0" fontId="45" fillId="0" borderId="21" xfId="0" applyFont="1" applyBorder="1" applyAlignment="1">
      <alignment horizontal="center" vertical="center" textRotation="90" wrapText="1" readingOrder="1"/>
    </xf>
    <xf numFmtId="0" fontId="45" fillId="0" borderId="22" xfId="0" applyFont="1" applyBorder="1" applyAlignment="1">
      <alignment horizontal="center" vertical="center" textRotation="90" wrapText="1" readingOrder="1"/>
    </xf>
    <xf numFmtId="0" fontId="47" fillId="0" borderId="21" xfId="0" applyFont="1" applyBorder="1" applyAlignment="1">
      <alignment horizontal="center" vertical="center"/>
    </xf>
    <xf numFmtId="0" fontId="47" fillId="0" borderId="22" xfId="0" applyFont="1" applyBorder="1" applyAlignment="1">
      <alignment horizontal="center" vertical="center"/>
    </xf>
    <xf numFmtId="0" fontId="40" fillId="44" borderId="24" xfId="312" applyFont="1" applyFill="1" applyBorder="1" applyAlignment="1">
      <alignment horizontal="center" vertical="center" wrapText="1"/>
    </xf>
    <xf numFmtId="0" fontId="40" fillId="44" borderId="19" xfId="312" applyFont="1" applyFill="1" applyBorder="1" applyAlignment="1">
      <alignment horizontal="center" vertical="center" wrapText="1"/>
    </xf>
    <xf numFmtId="0" fontId="40" fillId="44" borderId="20" xfId="312" applyFont="1" applyFill="1" applyBorder="1" applyAlignment="1">
      <alignment horizontal="center" vertical="center" wrapText="1"/>
    </xf>
    <xf numFmtId="0" fontId="58" fillId="44" borderId="15" xfId="312" applyFont="1" applyFill="1" applyBorder="1" applyAlignment="1">
      <alignment horizontal="center" vertical="center" wrapText="1"/>
    </xf>
    <xf numFmtId="0" fontId="58" fillId="44" borderId="0" xfId="312" applyFont="1" applyFill="1" applyBorder="1" applyAlignment="1">
      <alignment horizontal="center" vertical="center" wrapText="1"/>
    </xf>
    <xf numFmtId="0" fontId="40" fillId="44" borderId="11" xfId="312" applyFont="1" applyFill="1" applyBorder="1" applyAlignment="1">
      <alignment horizontal="center" vertical="center" wrapText="1"/>
    </xf>
    <xf numFmtId="0" fontId="40" fillId="44" borderId="25" xfId="312" applyFont="1" applyFill="1" applyBorder="1" applyAlignment="1">
      <alignment horizontal="center" vertical="center" wrapText="1"/>
    </xf>
    <xf numFmtId="0" fontId="40" fillId="44" borderId="21" xfId="312" applyFont="1" applyFill="1" applyBorder="1" applyAlignment="1">
      <alignment horizontal="center" vertical="center" wrapText="1"/>
    </xf>
    <xf numFmtId="0" fontId="40" fillId="44" borderId="22" xfId="312" applyFont="1" applyFill="1" applyBorder="1" applyAlignment="1">
      <alignment horizontal="center" vertical="center" wrapText="1"/>
    </xf>
    <xf numFmtId="0" fontId="60" fillId="44" borderId="13" xfId="312" applyFont="1" applyFill="1" applyBorder="1" applyAlignment="1">
      <alignment horizontal="center" vertical="center" wrapText="1"/>
    </xf>
    <xf numFmtId="0" fontId="60" fillId="44" borderId="12" xfId="312" applyFont="1" applyFill="1" applyBorder="1" applyAlignment="1">
      <alignment horizontal="center" vertical="center" wrapText="1"/>
    </xf>
    <xf numFmtId="0" fontId="60" fillId="44" borderId="14" xfId="312" applyFont="1" applyFill="1" applyBorder="1" applyAlignment="1">
      <alignment horizontal="center" vertical="center" wrapText="1"/>
    </xf>
    <xf numFmtId="0" fontId="40" fillId="44" borderId="13" xfId="312" applyFont="1" applyFill="1" applyBorder="1" applyAlignment="1">
      <alignment horizontal="center" vertical="center" wrapText="1"/>
    </xf>
    <xf numFmtId="0" fontId="40" fillId="44" borderId="12" xfId="312" applyFont="1" applyFill="1" applyBorder="1" applyAlignment="1">
      <alignment horizontal="center" vertical="center" wrapText="1"/>
    </xf>
    <xf numFmtId="0" fontId="40" fillId="44" borderId="14" xfId="312" applyFont="1" applyFill="1" applyBorder="1" applyAlignment="1">
      <alignment horizontal="center" vertical="center" wrapText="1"/>
    </xf>
    <xf numFmtId="0" fontId="60" fillId="44" borderId="25" xfId="312" applyFont="1" applyFill="1" applyBorder="1" applyAlignment="1">
      <alignment horizontal="center" vertical="center" wrapText="1"/>
    </xf>
    <xf numFmtId="0" fontId="60" fillId="44" borderId="21" xfId="312" applyFont="1" applyFill="1" applyBorder="1" applyAlignment="1">
      <alignment horizontal="center" vertical="center" wrapText="1"/>
    </xf>
    <xf numFmtId="0" fontId="60" fillId="44" borderId="22" xfId="312" applyFont="1" applyFill="1" applyBorder="1" applyAlignment="1">
      <alignment horizontal="center" vertical="center" wrapText="1"/>
    </xf>
    <xf numFmtId="0" fontId="60" fillId="44" borderId="16" xfId="312" applyFont="1" applyFill="1" applyBorder="1" applyAlignment="1">
      <alignment horizontal="center" vertical="center" wrapText="1"/>
    </xf>
    <xf numFmtId="0" fontId="60" fillId="44" borderId="15" xfId="312" applyFont="1" applyFill="1" applyBorder="1" applyAlignment="1">
      <alignment horizontal="center" vertical="center" wrapText="1"/>
    </xf>
    <xf numFmtId="0" fontId="60" fillId="44" borderId="17" xfId="312" applyFont="1" applyFill="1" applyBorder="1" applyAlignment="1">
      <alignment horizontal="center" vertical="center" wrapText="1"/>
    </xf>
    <xf numFmtId="0" fontId="60" fillId="44" borderId="24" xfId="312" applyFont="1" applyFill="1" applyBorder="1" applyAlignment="1">
      <alignment horizontal="center" vertical="center" wrapText="1"/>
    </xf>
    <xf numFmtId="0" fontId="60" fillId="44" borderId="19" xfId="312" applyFont="1" applyFill="1" applyBorder="1" applyAlignment="1">
      <alignment horizontal="center" vertical="center" wrapText="1"/>
    </xf>
    <xf numFmtId="0" fontId="60" fillId="44" borderId="20" xfId="312" applyFont="1" applyFill="1" applyBorder="1" applyAlignment="1">
      <alignment horizontal="center" vertical="center" wrapText="1"/>
    </xf>
    <xf numFmtId="0" fontId="22" fillId="0" borderId="0" xfId="285" applyFont="1" applyBorder="1" applyAlignment="1">
      <alignment horizontal="center" vertical="center"/>
    </xf>
    <xf numFmtId="0" fontId="22" fillId="0" borderId="11" xfId="285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1" xfId="285" applyFont="1" applyBorder="1" applyAlignment="1">
      <alignment horizontal="center" vertical="center" wrapText="1"/>
    </xf>
    <xf numFmtId="1" fontId="22" fillId="0" borderId="11" xfId="0" applyNumberFormat="1" applyFont="1" applyBorder="1" applyAlignment="1">
      <alignment horizontal="center" vertical="center" wrapText="1"/>
    </xf>
    <xf numFmtId="49" fontId="24" fillId="38" borderId="11" xfId="0" applyNumberFormat="1" applyFont="1" applyFill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168" fontId="23" fillId="0" borderId="11" xfId="0" applyNumberFormat="1" applyFont="1" applyFill="1" applyBorder="1" applyAlignment="1">
      <alignment horizontal="center" vertical="center" wrapText="1"/>
    </xf>
    <xf numFmtId="4" fontId="23" fillId="38" borderId="11" xfId="0" applyNumberFormat="1" applyFont="1" applyFill="1" applyBorder="1" applyAlignment="1">
      <alignment horizontal="center" vertical="center"/>
    </xf>
  </cellXfs>
  <cellStyles count="314">
    <cellStyle name="_Ведомость разделительная АБК" xfId="1"/>
    <cellStyle name="_ВЛ  110 кВ   (январь)" xfId="2"/>
    <cellStyle name="_ВЛ-6кВ куст 20  (февраль)  дог. № 18 06 от 09 10.06г." xfId="3"/>
    <cellStyle name="_ВСНК" xfId="4"/>
    <cellStyle name="_ВСНК_HR_2008-2012_план3" xfId="5"/>
    <cellStyle name="_ВЧ связь Крапива(июнь)l" xfId="6"/>
    <cellStyle name="_ГТМ УПСВ-Юг" xfId="7"/>
    <cellStyle name="_Дебиторская и Кредиторская задолженность ВСНК на 01 05 07 (график погашения)" xfId="8"/>
    <cellStyle name="_Деф вед_42_Емкость V- 200 (инв 00465)" xfId="9"/>
    <cellStyle name="_Деф вед_42_Емкость V- 200 (инв 00465)_Потребность поставки МТР 93,98 км 2012 г(1)." xfId="10"/>
    <cellStyle name="_Деф вед_42_Емкость V- 200 (инв 00465)_Потребность поставки МТР 93,98 км 2012 г(1)._Копия Приложения №2  xls 2 1   2 8  xls 2 1 1  xls 3 xls 4 xls 5 к Договору №3176811-0842Д  от 30 11 11 г " xfId="11"/>
    <cellStyle name="_Деф вед_42_Емкость V- 200 (инв 00465)_Прил. №2;2.1.;2.1.1.;4;5 к Договор  (Макет)  ВПД на ЮТМ" xfId="12"/>
    <cellStyle name="_Деф вед_42_Емкость V- 200 (инв 00465)_Приложение №3" xfId="13"/>
    <cellStyle name="_Деф вед_42_Емкость V- 200 (инв 00465)_Приложение №3  к Договору (Проект)" xfId="14"/>
    <cellStyle name="_Деф вед_42_Емкость V- 200 (инв 00465)_Приложение №3_Копия Приложения №2  xls 2 1   2 8  xls 2 1 1  xls 3 xls 4 xls 5 к Договору №3176811-0842Д  от 30 11 11 г " xfId="15"/>
    <cellStyle name="_Деф вед_42_Емкость V- 200 (инв 00465)_Форма №19 ВПД; Расчет №1; Расчет №2" xfId="16"/>
    <cellStyle name="_ДО_CAPEX_2007-2011_план" xfId="17"/>
    <cellStyle name="_Договор  107п от 10.02.05.куст пл.25 ИТНМ ( 14.03.05г.)" xfId="18"/>
    <cellStyle name="_договор 115п(Реконструкц.УУН ЦТП без связи с нал электр)" xfId="19"/>
    <cellStyle name="_Др стр-ва Приложение 2.1" xfId="20"/>
    <cellStyle name="_Затраты" xfId="21"/>
    <cellStyle name="_Затраты_44 млн с КОСами" xfId="22"/>
    <cellStyle name="_Затраты_44 млн с КОСами_Копия прил. 2 Расчета стоимости (Форма №19) 93,98 км" xfId="23"/>
    <cellStyle name="_Затраты_44 млн с КОСами_Лист2" xfId="24"/>
    <cellStyle name="_Затраты_44 млн с КОСами_Лист2_Прил. №2;2.1.;2.1.1.;4;5 к Договор  (Проекту)" xfId="25"/>
    <cellStyle name="_Затраты_44 млн с КОСами_Лист3" xfId="26"/>
    <cellStyle name="_Затраты_44 млн с КОСами_Лист3_Прил. №2;2.1.;2.1.1.;4;5 к Договор  (Проекту)" xfId="27"/>
    <cellStyle name="_Затраты_44 млн с КОСами_Лист4" xfId="28"/>
    <cellStyle name="_Затраты_44 млн с КОСами_Лист4_Прил. №2;2.1.;2.1.1.;4;5 к Договор  (Проекту)" xfId="29"/>
    <cellStyle name="_Затраты_44 млн с КОСами_Полигон ТБО (приложения 2-6)" xfId="30"/>
    <cellStyle name="_Затраты_44 млн с КОСами_Полигон ТБО (приложения 2-6)_Прил. №2;2.1.;2.1.1.;4;5 к Договор  (Проекту)" xfId="31"/>
    <cellStyle name="_Затраты_44 млн с КОСами_Прил. №2;2.1.;2.1.1.;4;5 к Договор  (Проекту)" xfId="32"/>
    <cellStyle name="_Затраты_Копия прил. 2 Расчета стоимости (Форма №19) 93,98 км" xfId="33"/>
    <cellStyle name="_Затраты_Лист2" xfId="34"/>
    <cellStyle name="_Затраты_Лист2_Прил. №2;2.1.;2.1.1.;4;5 к Договор  (Проекту)" xfId="35"/>
    <cellStyle name="_Затраты_Лист3" xfId="36"/>
    <cellStyle name="_Затраты_Лист3_Прил. №2;2.1.;2.1.1.;4;5 к Договор  (Проекту)" xfId="37"/>
    <cellStyle name="_Затраты_Лист4" xfId="38"/>
    <cellStyle name="_Затраты_Лист4_Прил. №2;2.1.;2.1.1.;4;5 к Договор  (Проекту)" xfId="39"/>
    <cellStyle name="_Затраты_мат-лы РЭН" xfId="40"/>
    <cellStyle name="_Затраты_мат-лы РЭН_Прил. №2;2.1.;2.1.1.;4;5 к Договор  (Проекту)" xfId="41"/>
    <cellStyle name="_Затраты_Полигон ТБО (приложения 2-6)" xfId="42"/>
    <cellStyle name="_Затраты_Полигон ТБО (приложения 2-6)_Прил. №2;2.1.;2.1.1.;4;5 к Договор  (Проекту)" xfId="43"/>
    <cellStyle name="_Затраты_Прил. №2;2.1.;2.1.1.;4;5 к Договор  (Проекту)" xfId="44"/>
    <cellStyle name="_Изменение макета БП_050706" xfId="45"/>
    <cellStyle name="_К.20 И.Талового (СГК)" xfId="46"/>
    <cellStyle name="_К.7 З.Моисеевского электрика (СГК)" xfId="47"/>
    <cellStyle name="_Книга2" xfId="48"/>
    <cellStyle name="_Копия Ведомость. ОРУ ГТЭС ИТНМ с внешними  сетями (2 этап) СМНУ-70  5" xfId="49"/>
    <cellStyle name="_КС-2 (альб.)" xfId="50"/>
    <cellStyle name="_Лист-Шаблон" xfId="51"/>
    <cellStyle name="_мат-лы РЭН" xfId="52"/>
    <cellStyle name="_наладка" xfId="53"/>
    <cellStyle name="_Обустройство Южно-Черемшанского к.2(УКС)" xfId="54"/>
    <cellStyle name="_ОНСС" xfId="55"/>
    <cellStyle name="_Отчет" xfId="56"/>
    <cellStyle name="_перевахтовка Март " xfId="57"/>
    <cellStyle name="_План закупок" xfId="58"/>
    <cellStyle name="_План поставок" xfId="59"/>
    <cellStyle name="_Прил.1" xfId="60"/>
    <cellStyle name="_Приложения по стоимости" xfId="61"/>
    <cellStyle name="_Протокол цен УТТ-4 для ТОМСКНЕФТЬ с 01 01 2007" xfId="62"/>
    <cellStyle name="_ПС-35 6 кВ куст №5 Двуреченского нмр май" xfId="63"/>
    <cellStyle name="_Раз  11 Э и ПБ " xfId="64"/>
    <cellStyle name="_Раздел 20 макет new" xfId="65"/>
    <cellStyle name="_Раздел 8.2  план 2008-2012гг" xfId="66"/>
    <cellStyle name="_Раздел 8.2  план 2008-2012гг_44 млн с КОСами" xfId="67"/>
    <cellStyle name="_Раздел 8.2  план 2008-2012гг_44 млн с КОСами_Копия прил. 2 Расчета стоимости (Форма №19) 93,98 км" xfId="68"/>
    <cellStyle name="_Раздел 8.2  план 2008-2012гг_44 млн с КОСами_Лист2" xfId="69"/>
    <cellStyle name="_Раздел 8.2  план 2008-2012гг_44 млн с КОСами_Лист2_Прил. №2;2.1.;2.1.1.;4;5 к Договор  (Проекту)" xfId="70"/>
    <cellStyle name="_Раздел 8.2  план 2008-2012гг_44 млн с КОСами_Лист3" xfId="71"/>
    <cellStyle name="_Раздел 8.2  план 2008-2012гг_44 млн с КОСами_Лист3_Прил. №2;2.1.;2.1.1.;4;5 к Договор  (Проекту)" xfId="72"/>
    <cellStyle name="_Раздел 8.2  план 2008-2012гг_44 млн с КОСами_Лист4" xfId="73"/>
    <cellStyle name="_Раздел 8.2  план 2008-2012гг_44 млн с КОСами_Лист4_Прил. №2;2.1.;2.1.1.;4;5 к Договор  (Проекту)" xfId="74"/>
    <cellStyle name="_Раздел 8.2  план 2008-2012гг_44 млн с КОСами_Полигон ТБО (приложения 2-6)" xfId="75"/>
    <cellStyle name="_Раздел 8.2  план 2008-2012гг_44 млн с КОСами_Полигон ТБО (приложения 2-6)_Прил. №2;2.1.;2.1.1.;4;5 к Договор  (Проекту)" xfId="76"/>
    <cellStyle name="_Раздел 8.2  план 2008-2012гг_44 млн с КОСами_Прил. №2;2.1.;2.1.1.;4;5 к Договор  (Проекту)" xfId="77"/>
    <cellStyle name="_Раздел 8.2  план 2008-2012гг_Копия прил. 2 Расчета стоимости (Форма №19) 93,98 км" xfId="78"/>
    <cellStyle name="_Раздел 8.2  план 2008-2012гг_Лист2" xfId="79"/>
    <cellStyle name="_Раздел 8.2  план 2008-2012гг_Лист2_Прил. №2;2.1.;2.1.1.;4;5 к Договор  (Проекту)" xfId="80"/>
    <cellStyle name="_Раздел 8.2  план 2008-2012гг_Лист3" xfId="81"/>
    <cellStyle name="_Раздел 8.2  план 2008-2012гг_Лист3_Прил. №2;2.1.;2.1.1.;4;5 к Договор  (Проекту)" xfId="82"/>
    <cellStyle name="_Раздел 8.2  план 2008-2012гг_Лист4" xfId="83"/>
    <cellStyle name="_Раздел 8.2  план 2008-2012гг_Лист4_Прил. №2;2.1.;2.1.1.;4;5 к Договор  (Проекту)" xfId="84"/>
    <cellStyle name="_Раздел 8.2  план 2008-2012гг_мат-лы РЭН" xfId="85"/>
    <cellStyle name="_Раздел 8.2  план 2008-2012гг_мат-лы РЭН_Прил. №2;2.1.;2.1.1.;4;5 к Договор  (Проекту)" xfId="86"/>
    <cellStyle name="_Раздел 8.2  план 2008-2012гг_Полигон ТБО (приложения 2-6)" xfId="87"/>
    <cellStyle name="_Раздел 8.2  план 2008-2012гг_Полигон ТБО (приложения 2-6)_Прил. №2;2.1.;2.1.1.;4;5 к Договор  (Проекту)" xfId="88"/>
    <cellStyle name="_Раздел 8.2  план 2008-2012гг_Прил. №2;2.1.;2.1.1.;4;5 к Договор  (Проекту)" xfId="89"/>
    <cellStyle name="_Раздел 8.2 ОАО ВСНК" xfId="90"/>
    <cellStyle name="_Раздел 8.2 ОАО ВСНК_44 млн с КОСами" xfId="91"/>
    <cellStyle name="_Раздел 8.2 ОАО ВСНК_44 млн с КОСами_Копия прил. 2 Расчета стоимости (Форма №19) 93,98 км" xfId="92"/>
    <cellStyle name="_Раздел 8.2 ОАО ВСНК_44 млн с КОСами_Лист2" xfId="93"/>
    <cellStyle name="_Раздел 8.2 ОАО ВСНК_44 млн с КОСами_Лист2_Прил. №2;2.1.;2.1.1.;4;5 к Договор  (Проекту)" xfId="94"/>
    <cellStyle name="_Раздел 8.2 ОАО ВСНК_44 млн с КОСами_Лист3" xfId="95"/>
    <cellStyle name="_Раздел 8.2 ОАО ВСНК_44 млн с КОСами_Лист3_Прил. №2;2.1.;2.1.1.;4;5 к Договор  (Проекту)" xfId="96"/>
    <cellStyle name="_Раздел 8.2 ОАО ВСНК_44 млн с КОСами_Лист4" xfId="97"/>
    <cellStyle name="_Раздел 8.2 ОАО ВСНК_44 млн с КОСами_Лист4_Прил. №2;2.1.;2.1.1.;4;5 к Договор  (Проекту)" xfId="98"/>
    <cellStyle name="_Раздел 8.2 ОАО ВСНК_44 млн с КОСами_Полигон ТБО (приложения 2-6)" xfId="99"/>
    <cellStyle name="_Раздел 8.2 ОАО ВСНК_44 млн с КОСами_Полигон ТБО (приложения 2-6)_Прил. №2;2.1.;2.1.1.;4;5 к Договор  (Проекту)" xfId="100"/>
    <cellStyle name="_Раздел 8.2 ОАО ВСНК_44 млн с КОСами_Прил. №2;2.1.;2.1.1.;4;5 к Договор  (Проекту)" xfId="101"/>
    <cellStyle name="_Раздел 8.2 ОАО ВСНК_Копия прил. 2 Расчета стоимости (Форма №19) 93,98 км" xfId="102"/>
    <cellStyle name="_Раздел 8.2 ОАО ВСНК_Лист2" xfId="103"/>
    <cellStyle name="_Раздел 8.2 ОАО ВСНК_Лист2_Прил. №2;2.1.;2.1.1.;4;5 к Договор  (Проекту)" xfId="104"/>
    <cellStyle name="_Раздел 8.2 ОАО ВСНК_Лист3" xfId="105"/>
    <cellStyle name="_Раздел 8.2 ОАО ВСНК_Лист3_Прил. №2;2.1.;2.1.1.;4;5 к Договор  (Проекту)" xfId="106"/>
    <cellStyle name="_Раздел 8.2 ОАО ВСНК_Лист4" xfId="107"/>
    <cellStyle name="_Раздел 8.2 ОАО ВСНК_Лист4_Прил. №2;2.1.;2.1.1.;4;5 к Договор  (Проекту)" xfId="108"/>
    <cellStyle name="_Раздел 8.2 ОАО ВСНК_мат-лы РЭН" xfId="109"/>
    <cellStyle name="_Раздел 8.2 ОАО ВСНК_мат-лы РЭН_Прил. №2;2.1.;2.1.1.;4;5 к Договор  (Проекту)" xfId="110"/>
    <cellStyle name="_Раздел 8.2 ОАО ВСНК_Полигон ТБО (приложения 2-6)" xfId="111"/>
    <cellStyle name="_Раздел 8.2 ОАО ВСНК_Полигон ТБО (приложения 2-6)_Прил. №2;2.1.;2.1.1.;4;5 к Договор  (Проекту)" xfId="112"/>
    <cellStyle name="_Раздел 8.2 ОАО ВСНК_Прил. №2;2.1.;2.1.1.;4;5 к Договор  (Проекту)" xfId="113"/>
    <cellStyle name="_Раздел19 ОАО ВСНК" xfId="114"/>
    <cellStyle name="_Раздел19 ОАО ВСНК_44 млн с КОСами" xfId="115"/>
    <cellStyle name="_Раздел19 ОАО ВСНК_44 млн с КОСами_Копия прил. 2 Расчета стоимости (Форма №19) 93,98 км" xfId="116"/>
    <cellStyle name="_Раздел19 ОАО ВСНК_44 млн с КОСами_Лист2" xfId="117"/>
    <cellStyle name="_Раздел19 ОАО ВСНК_44 млн с КОСами_Лист2_Прил. №2;2.1.;2.1.1.;4;5 к Договор  (Проекту)" xfId="118"/>
    <cellStyle name="_Раздел19 ОАО ВСНК_44 млн с КОСами_Лист3" xfId="119"/>
    <cellStyle name="_Раздел19 ОАО ВСНК_44 млн с КОСами_Лист3_Прил. №2;2.1.;2.1.1.;4;5 к Договор  (Проекту)" xfId="120"/>
    <cellStyle name="_Раздел19 ОАО ВСНК_44 млн с КОСами_Лист4" xfId="121"/>
    <cellStyle name="_Раздел19 ОАО ВСНК_44 млн с КОСами_Лист4_Прил. №2;2.1.;2.1.1.;4;5 к Договор  (Проекту)" xfId="122"/>
    <cellStyle name="_Раздел19 ОАО ВСНК_44 млн с КОСами_Полигон ТБО (приложения 2-6)" xfId="123"/>
    <cellStyle name="_Раздел19 ОАО ВСНК_44 млн с КОСами_Полигон ТБО (приложения 2-6)_Прил. №2;2.1.;2.1.1.;4;5 к Договор  (Проекту)" xfId="124"/>
    <cellStyle name="_Раздел19 ОАО ВСНК_44 млн с КОСами_Прил. №2;2.1.;2.1.1.;4;5 к Договор  (Проекту)" xfId="125"/>
    <cellStyle name="_Раздел19 ОАО ВСНК_Копия прил. 2 Расчета стоимости (Форма №19) 93,98 км" xfId="126"/>
    <cellStyle name="_Раздел19 ОАО ВСНК_Лист2" xfId="127"/>
    <cellStyle name="_Раздел19 ОАО ВСНК_Лист2_Прил. №2;2.1.;2.1.1.;4;5 к Договор  (Проекту)" xfId="128"/>
    <cellStyle name="_Раздел19 ОАО ВСНК_Лист3" xfId="129"/>
    <cellStyle name="_Раздел19 ОАО ВСНК_Лист3_Прил. №2;2.1.;2.1.1.;4;5 к Договор  (Проекту)" xfId="130"/>
    <cellStyle name="_Раздел19 ОАО ВСНК_Лист4" xfId="131"/>
    <cellStyle name="_Раздел19 ОАО ВСНК_Лист4_Прил. №2;2.1.;2.1.1.;4;5 к Договор  (Проекту)" xfId="132"/>
    <cellStyle name="_Раздел19 ОАО ВСНК_мат-лы РЭН" xfId="133"/>
    <cellStyle name="_Раздел19 ОАО ВСНК_мат-лы РЭН_Прил. №2;2.1.;2.1.1.;4;5 к Договор  (Проекту)" xfId="134"/>
    <cellStyle name="_Раздел19 ОАО ВСНК_Полигон ТБО (приложения 2-6)" xfId="135"/>
    <cellStyle name="_Раздел19 ОАО ВСНК_Полигон ТБО (приложения 2-6)_Прил. №2;2.1.;2.1.1.;4;5 к Договор  (Проекту)" xfId="136"/>
    <cellStyle name="_Раздел19 ОАО ВСНК_Прил. №2;2.1.;2.1.1.;4;5 к Договор  (Проекту)" xfId="137"/>
    <cellStyle name="_расчет аванса3" xfId="138"/>
    <cellStyle name="_Стоймостные приложения №2  2 1-23_CСК" xfId="139"/>
    <cellStyle name="_счет фактура,КС-2 (альб.кратк.),КС-3" xfId="140"/>
    <cellStyle name="_Счет-фактура новый бланк (образец)" xfId="141"/>
    <cellStyle name="_ТП 6  0,4 кВ  Первомайское нмр июль вар 2" xfId="142"/>
    <cellStyle name="_ТП куст №5 Двуреченского нмр июль-2" xfId="143"/>
    <cellStyle name="_ф 7" xfId="144"/>
    <cellStyle name="_Формы 8 и 8.1. макета БП" xfId="145"/>
    <cellStyle name="_ЦДНГ-4 ВЛ-6кВ    ф.1-13  (1)" xfId="146"/>
    <cellStyle name="_Юганскнефтегаз_Дт Кт (01 06 06)" xfId="147"/>
    <cellStyle name="20% - Accent1" xfId="148"/>
    <cellStyle name="20% - Accent2" xfId="149"/>
    <cellStyle name="20% - Accent3" xfId="150"/>
    <cellStyle name="20% - Accent4" xfId="151"/>
    <cellStyle name="20% - Accent5" xfId="152"/>
    <cellStyle name="20% - Accent6" xfId="153"/>
    <cellStyle name="20% - Акцент1 2" xfId="154"/>
    <cellStyle name="20% - Акцент2 2" xfId="155"/>
    <cellStyle name="20% - Акцент3 2" xfId="156"/>
    <cellStyle name="20% - Акцент4 2" xfId="157"/>
    <cellStyle name="20% - Акцент5 2" xfId="158"/>
    <cellStyle name="20% - Акцент6 2" xfId="159"/>
    <cellStyle name="40% - Accent1" xfId="160"/>
    <cellStyle name="40% - Accent2" xfId="161"/>
    <cellStyle name="40% - Accent3" xfId="162"/>
    <cellStyle name="40% - Accent4" xfId="163"/>
    <cellStyle name="40% - Accent5" xfId="164"/>
    <cellStyle name="40% - Accent6" xfId="165"/>
    <cellStyle name="40% - Акцент1 2" xfId="166"/>
    <cellStyle name="40% - Акцент2 2" xfId="167"/>
    <cellStyle name="40% - Акцент3 2" xfId="168"/>
    <cellStyle name="40% - Акцент4 2" xfId="169"/>
    <cellStyle name="40% - Акцент5 2" xfId="170"/>
    <cellStyle name="40% - Акцент6 2" xfId="171"/>
    <cellStyle name="60% - Accent1" xfId="172"/>
    <cellStyle name="60% - Accent2" xfId="173"/>
    <cellStyle name="60% - Accent3" xfId="174"/>
    <cellStyle name="60% - Accent4" xfId="175"/>
    <cellStyle name="60% - Accent5" xfId="176"/>
    <cellStyle name="60% - Accent6" xfId="177"/>
    <cellStyle name="60% - Акцент1 2" xfId="178"/>
    <cellStyle name="60% - Акцент2 2" xfId="179"/>
    <cellStyle name="60% - Акцент3 2" xfId="180"/>
    <cellStyle name="60% - Акцент4 2" xfId="181"/>
    <cellStyle name="60% - Акцент5 2" xfId="182"/>
    <cellStyle name="60% - Акцент6 2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heck Cell" xfId="192"/>
    <cellStyle name="Comma [0]" xfId="193"/>
    <cellStyle name="Comma_laroux" xfId="194"/>
    <cellStyle name="Currency [0]" xfId="195"/>
    <cellStyle name="Currency_laroux" xfId="196"/>
    <cellStyle name="Explanatory Text" xfId="197"/>
    <cellStyle name="Good" xfId="198"/>
    <cellStyle name="Heading 1" xfId="199"/>
    <cellStyle name="Heading 2" xfId="200"/>
    <cellStyle name="Heading 3" xfId="201"/>
    <cellStyle name="Heading 4" xfId="202"/>
    <cellStyle name="Input" xfId="203"/>
    <cellStyle name="Linked Cell" xfId="204"/>
    <cellStyle name="Neutral" xfId="205"/>
    <cellStyle name="Normal_Attachement No.1" xfId="206"/>
    <cellStyle name="Note" xfId="207"/>
    <cellStyle name="Output" xfId="208"/>
    <cellStyle name="SAPBEXaggData" xfId="209"/>
    <cellStyle name="SAPBEXaggDataEmph" xfId="210"/>
    <cellStyle name="SAPBEXaggItem" xfId="211"/>
    <cellStyle name="SAPBEXaggItemX" xfId="212"/>
    <cellStyle name="SAPBEXchaText" xfId="213"/>
    <cellStyle name="SAPBEXexcBad7" xfId="214"/>
    <cellStyle name="SAPBEXexcBad8" xfId="215"/>
    <cellStyle name="SAPBEXexcBad9" xfId="216"/>
    <cellStyle name="SAPBEXexcCritical4" xfId="217"/>
    <cellStyle name="SAPBEXexcCritical5" xfId="218"/>
    <cellStyle name="SAPBEXexcCritical6" xfId="219"/>
    <cellStyle name="SAPBEXexcGood1" xfId="220"/>
    <cellStyle name="SAPBEXexcGood2" xfId="221"/>
    <cellStyle name="SAPBEXexcGood3" xfId="222"/>
    <cellStyle name="SAPBEXfilterDrill" xfId="223"/>
    <cellStyle name="SAPBEXfilterItem" xfId="224"/>
    <cellStyle name="SAPBEXfilterText" xfId="225"/>
    <cellStyle name="SAPBEXformats" xfId="226"/>
    <cellStyle name="SAPBEXheaderItem" xfId="227"/>
    <cellStyle name="SAPBEXheaderText" xfId="228"/>
    <cellStyle name="SAPBEXHLevel0" xfId="229"/>
    <cellStyle name="SAPBEXHLevel0X" xfId="230"/>
    <cellStyle name="SAPBEXHLevel1" xfId="231"/>
    <cellStyle name="SAPBEXHLevel1X" xfId="232"/>
    <cellStyle name="SAPBEXHLevel2" xfId="233"/>
    <cellStyle name="SAPBEXHLevel2X" xfId="234"/>
    <cellStyle name="SAPBEXHLevel3" xfId="235"/>
    <cellStyle name="SAPBEXHLevel3X" xfId="236"/>
    <cellStyle name="SAPBEXresData" xfId="237"/>
    <cellStyle name="SAPBEXresDataEmph" xfId="238"/>
    <cellStyle name="SAPBEXresItem" xfId="239"/>
    <cellStyle name="SAPBEXresItemX" xfId="240"/>
    <cellStyle name="SAPBEXstdData" xfId="241"/>
    <cellStyle name="SAPBEXstdDataEmph" xfId="242"/>
    <cellStyle name="SAPBEXstdItem" xfId="243"/>
    <cellStyle name="SAPBEXstdItemX" xfId="244"/>
    <cellStyle name="SAPBEXtitle" xfId="245"/>
    <cellStyle name="SAPBEXundefined" xfId="246"/>
    <cellStyle name="Style 1" xfId="247"/>
    <cellStyle name="Title" xfId="248"/>
    <cellStyle name="Total" xfId="249"/>
    <cellStyle name="Warning Text" xfId="250"/>
    <cellStyle name="Акт" xfId="251"/>
    <cellStyle name="Акцент1 2" xfId="252"/>
    <cellStyle name="Акцент2 2" xfId="253"/>
    <cellStyle name="Акцент3 2" xfId="254"/>
    <cellStyle name="Акцент4 2" xfId="255"/>
    <cellStyle name="Акцент5 2" xfId="256"/>
    <cellStyle name="Акцент6 2" xfId="257"/>
    <cellStyle name="Ввод  2" xfId="258"/>
    <cellStyle name="ВедРесурсов" xfId="259"/>
    <cellStyle name="Вывод 2" xfId="260"/>
    <cellStyle name="Вычисление 2" xfId="261"/>
    <cellStyle name="Заголовок 1 2" xfId="262"/>
    <cellStyle name="Заголовок 2 2" xfId="263"/>
    <cellStyle name="Заголовок 3 2" xfId="264"/>
    <cellStyle name="Заголовок 4 2" xfId="265"/>
    <cellStyle name="Заголовок подраздела таблицы" xfId="266"/>
    <cellStyle name="Итог 2" xfId="267"/>
    <cellStyle name="Итоги" xfId="268"/>
    <cellStyle name="ИтогоБазЦ" xfId="269"/>
    <cellStyle name="Контрольная ячейка 2" xfId="270"/>
    <cellStyle name="ЛокСмета" xfId="271"/>
    <cellStyle name="Название 2" xfId="272"/>
    <cellStyle name="Нейтральный 2" xfId="273"/>
    <cellStyle name="ОбСмета" xfId="274"/>
    <cellStyle name="Обычный" xfId="0" builtinId="0"/>
    <cellStyle name="Обычный 2" xfId="275"/>
    <cellStyle name="Обычный 2 2" xfId="276"/>
    <cellStyle name="Обычный 2 2 2" xfId="277"/>
    <cellStyle name="Обычный 2 3" xfId="278"/>
    <cellStyle name="Обычный 2_ЛСР 05-01-001" xfId="279"/>
    <cellStyle name="Обычный 3" xfId="280"/>
    <cellStyle name="Обычный 3 2" xfId="281"/>
    <cellStyle name="Обычный 3 2 2" xfId="282"/>
    <cellStyle name="Обычный 3 2_Прил. №2;2.1.;2.1.1.;4;5 к Договор  (Проекту)" xfId="283"/>
    <cellStyle name="Обычный 3_дорога к КП-№5 (2)" xfId="284"/>
    <cellStyle name="Обычный 33" xfId="313"/>
    <cellStyle name="Обычный 4" xfId="312"/>
    <cellStyle name="Обычный_Лист1" xfId="285"/>
    <cellStyle name="Обычный_Приложение №2" xfId="286"/>
    <cellStyle name="Обычный_Приложение №3  к Договору (Проект)" xfId="287"/>
    <cellStyle name="Обычный_Смета-Дорожник" xfId="288"/>
    <cellStyle name="Обычный_СОД-99(зима)" xfId="289"/>
    <cellStyle name="Обычный_ЭМР" xfId="290"/>
    <cellStyle name="Плохой 2" xfId="291"/>
    <cellStyle name="Пояснение 2" xfId="292"/>
    <cellStyle name="Примечание 2" xfId="293"/>
    <cellStyle name="РесСмета" xfId="294"/>
    <cellStyle name="СводкаСтоимРаб" xfId="295"/>
    <cellStyle name="СводРасч" xfId="296"/>
    <cellStyle name="Связанная ячейка 2" xfId="297"/>
    <cellStyle name="Список ресурсов" xfId="298"/>
    <cellStyle name="Стиль 1" xfId="299"/>
    <cellStyle name="Текст предупреждения 2" xfId="300"/>
    <cellStyle name="Титул" xfId="301"/>
    <cellStyle name="Тысячи [0]_laroux" xfId="302"/>
    <cellStyle name="Тысячи_laroux" xfId="303"/>
    <cellStyle name="Финансовый" xfId="304" builtinId="3"/>
    <cellStyle name="Финансовый 12" xfId="305"/>
    <cellStyle name="Финансовый 3" xfId="306"/>
    <cellStyle name="Финансовый_Смета-Дорожник" xfId="307"/>
    <cellStyle name="Хвост" xfId="308"/>
    <cellStyle name="Хороший 2" xfId="309"/>
    <cellStyle name="Экспертиза" xfId="310"/>
    <cellStyle name="ю_x001d_р§_x000c_зю_x0017__x000d_аюU_x0001_K_x0014_r_x0015__x0007__x0001__x0001_" xfId="3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60" zoomScaleNormal="70" workbookViewId="0">
      <selection activeCell="F33" sqref="F33"/>
    </sheetView>
  </sheetViews>
  <sheetFormatPr defaultRowHeight="15.75" x14ac:dyDescent="0.25"/>
  <cols>
    <col min="1" max="1" width="6.85546875" style="37" customWidth="1"/>
    <col min="2" max="2" width="19.7109375" style="37" customWidth="1"/>
    <col min="3" max="3" width="51.28515625" style="37" customWidth="1"/>
    <col min="4" max="4" width="14.85546875" style="37" customWidth="1"/>
    <col min="5" max="6" width="22.28515625" style="37" customWidth="1"/>
    <col min="7" max="16384" width="9.140625" style="37"/>
  </cols>
  <sheetData>
    <row r="1" spans="1:5" s="39" customFormat="1" x14ac:dyDescent="0.25">
      <c r="A1" s="38"/>
      <c r="B1" s="38"/>
      <c r="C1" s="38"/>
      <c r="D1" s="38" t="s">
        <v>27</v>
      </c>
      <c r="E1" s="51" t="s">
        <v>74</v>
      </c>
    </row>
    <row r="2" spans="1:5" s="39" customFormat="1" x14ac:dyDescent="0.25">
      <c r="A2" s="38"/>
      <c r="B2" s="38"/>
      <c r="C2" s="38"/>
      <c r="D2" s="38"/>
      <c r="E2" s="51" t="s">
        <v>80</v>
      </c>
    </row>
    <row r="3" spans="1:5" s="39" customFormat="1" x14ac:dyDescent="0.25">
      <c r="A3" s="38"/>
      <c r="B3" s="38"/>
      <c r="C3" s="38"/>
      <c r="D3" s="38"/>
      <c r="E3" s="51" t="s">
        <v>58</v>
      </c>
    </row>
    <row r="4" spans="1:5" s="39" customFormat="1" x14ac:dyDescent="0.25">
      <c r="A4" s="211" t="s">
        <v>32</v>
      </c>
      <c r="B4" s="211"/>
      <c r="C4" s="211"/>
      <c r="D4" s="211"/>
      <c r="E4" s="211"/>
    </row>
    <row r="5" spans="1:5" s="39" customFormat="1" x14ac:dyDescent="0.25">
      <c r="A5" s="38"/>
      <c r="B5" s="38"/>
      <c r="C5" s="38"/>
      <c r="D5" s="38"/>
      <c r="E5" s="38"/>
    </row>
    <row r="6" spans="1:5" x14ac:dyDescent="0.25">
      <c r="A6" s="130"/>
      <c r="B6" s="130"/>
      <c r="C6" s="130"/>
      <c r="D6" s="130"/>
      <c r="E6" s="130"/>
    </row>
    <row r="7" spans="1:5" ht="36.75" customHeight="1" x14ac:dyDescent="0.25">
      <c r="A7" s="40" t="s">
        <v>18</v>
      </c>
      <c r="B7" s="40" t="s">
        <v>31</v>
      </c>
      <c r="C7" s="212" t="s">
        <v>19</v>
      </c>
      <c r="D7" s="213"/>
      <c r="E7" s="41" t="s">
        <v>20</v>
      </c>
    </row>
    <row r="8" spans="1:5" x14ac:dyDescent="0.25">
      <c r="A8" s="46"/>
      <c r="B8" s="131"/>
      <c r="C8" s="132"/>
      <c r="D8" s="132"/>
      <c r="E8" s="47"/>
    </row>
    <row r="9" spans="1:5" ht="34.5" customHeight="1" x14ac:dyDescent="0.25">
      <c r="A9" s="42">
        <v>1</v>
      </c>
      <c r="B9" s="42" t="s">
        <v>71</v>
      </c>
      <c r="C9" s="214"/>
      <c r="D9" s="215"/>
      <c r="E9" s="44"/>
    </row>
    <row r="10" spans="1:5" ht="34.5" customHeight="1" x14ac:dyDescent="0.25">
      <c r="A10" s="42" t="s">
        <v>68</v>
      </c>
      <c r="B10" s="42" t="s">
        <v>69</v>
      </c>
      <c r="C10" s="214"/>
      <c r="D10" s="215"/>
      <c r="E10" s="44"/>
    </row>
    <row r="11" spans="1:5" x14ac:dyDescent="0.25">
      <c r="A11" s="45" t="s">
        <v>70</v>
      </c>
      <c r="B11" s="45" t="s">
        <v>69</v>
      </c>
      <c r="C11" s="214"/>
      <c r="D11" s="215"/>
      <c r="E11" s="44"/>
    </row>
    <row r="12" spans="1:5" x14ac:dyDescent="0.25">
      <c r="A12" s="45"/>
      <c r="B12" s="43"/>
      <c r="C12" s="209" t="s">
        <v>33</v>
      </c>
      <c r="D12" s="210"/>
      <c r="E12" s="65">
        <v>0</v>
      </c>
    </row>
    <row r="13" spans="1:5" x14ac:dyDescent="0.25">
      <c r="A13" s="45"/>
      <c r="B13" s="43"/>
      <c r="C13" s="209" t="s">
        <v>22</v>
      </c>
      <c r="D13" s="210"/>
      <c r="E13" s="65">
        <v>0</v>
      </c>
    </row>
    <row r="14" spans="1:5" x14ac:dyDescent="0.25">
      <c r="A14" s="45"/>
      <c r="B14" s="43"/>
      <c r="C14" s="209" t="s">
        <v>34</v>
      </c>
      <c r="D14" s="210"/>
      <c r="E14" s="65">
        <v>0</v>
      </c>
    </row>
    <row r="15" spans="1:5" x14ac:dyDescent="0.25">
      <c r="E15" s="48"/>
    </row>
    <row r="16" spans="1:5" x14ac:dyDescent="0.25">
      <c r="E16" s="48"/>
    </row>
    <row r="17" spans="1:8" ht="15.75" customHeight="1" x14ac:dyDescent="0.25">
      <c r="A17" s="130"/>
      <c r="E17" s="48"/>
      <c r="F17" s="52"/>
      <c r="G17" s="52"/>
      <c r="H17" s="52"/>
    </row>
    <row r="18" spans="1:8" ht="27.75" customHeight="1" x14ac:dyDescent="0.25">
      <c r="A18" s="130"/>
      <c r="B18" s="208" t="s">
        <v>26</v>
      </c>
      <c r="C18" s="208"/>
      <c r="D18" s="208" t="s">
        <v>73</v>
      </c>
      <c r="E18" s="208"/>
      <c r="F18" s="52"/>
      <c r="G18" s="52"/>
      <c r="H18" s="52"/>
    </row>
    <row r="19" spans="1:8" x14ac:dyDescent="0.25">
      <c r="A19" s="130"/>
      <c r="B19" s="208" t="s">
        <v>79</v>
      </c>
      <c r="C19" s="208"/>
      <c r="D19" s="208" t="s">
        <v>55</v>
      </c>
      <c r="E19" s="208"/>
      <c r="F19" s="52"/>
      <c r="G19" s="52"/>
      <c r="H19" s="52"/>
    </row>
    <row r="20" spans="1:8" x14ac:dyDescent="0.25">
      <c r="A20" s="130"/>
      <c r="B20" s="208"/>
      <c r="C20" s="208"/>
      <c r="D20" s="208"/>
      <c r="E20" s="208"/>
      <c r="F20" s="52"/>
      <c r="G20" s="52"/>
      <c r="H20" s="52"/>
    </row>
    <row r="21" spans="1:8" ht="15.75" customHeight="1" x14ac:dyDescent="0.25">
      <c r="A21" s="130"/>
      <c r="B21" s="208"/>
      <c r="C21" s="208"/>
      <c r="D21" s="208"/>
      <c r="E21" s="208"/>
      <c r="F21" s="52"/>
      <c r="G21" s="52"/>
      <c r="H21" s="52"/>
    </row>
    <row r="22" spans="1:8" x14ac:dyDescent="0.25">
      <c r="A22" s="130"/>
      <c r="B22" s="208" t="s">
        <v>77</v>
      </c>
      <c r="C22" s="208"/>
      <c r="D22" s="208" t="s">
        <v>84</v>
      </c>
      <c r="E22" s="208"/>
    </row>
    <row r="23" spans="1:8" x14ac:dyDescent="0.25">
      <c r="A23" s="130"/>
      <c r="B23" s="37" t="s">
        <v>37</v>
      </c>
      <c r="C23" s="133"/>
      <c r="D23" s="37" t="s">
        <v>37</v>
      </c>
      <c r="E23" s="49"/>
    </row>
    <row r="24" spans="1:8" x14ac:dyDescent="0.25">
      <c r="E24" s="49"/>
    </row>
  </sheetData>
  <mergeCells count="18">
    <mergeCell ref="D20:E20"/>
    <mergeCell ref="B18:C18"/>
    <mergeCell ref="D18:E18"/>
    <mergeCell ref="C14:D14"/>
    <mergeCell ref="A4:E4"/>
    <mergeCell ref="D22:E22"/>
    <mergeCell ref="B22:C22"/>
    <mergeCell ref="D21:E21"/>
    <mergeCell ref="B19:C19"/>
    <mergeCell ref="B20:C20"/>
    <mergeCell ref="B21:C21"/>
    <mergeCell ref="C7:D7"/>
    <mergeCell ref="C10:D10"/>
    <mergeCell ref="C12:D12"/>
    <mergeCell ref="C13:D13"/>
    <mergeCell ref="C11:D11"/>
    <mergeCell ref="C9:D9"/>
    <mergeCell ref="D19:E19"/>
  </mergeCells>
  <phoneticPr fontId="2" type="noConversion"/>
  <pageMargins left="0.59055118110236227" right="0.39370078740157483" top="0.59055118110236227" bottom="0.59055118110236227" header="0" footer="0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B1" zoomScale="55" zoomScaleNormal="40" zoomScaleSheetLayoutView="55" workbookViewId="0">
      <selection activeCell="C8" sqref="C8:P9"/>
    </sheetView>
  </sheetViews>
  <sheetFormatPr defaultRowHeight="20.25" x14ac:dyDescent="0.3"/>
  <cols>
    <col min="1" max="1" width="0" style="3" hidden="1" customWidth="1"/>
    <col min="2" max="16384" width="9.140625" style="3"/>
  </cols>
  <sheetData>
    <row r="1" spans="1:18" x14ac:dyDescent="0.3">
      <c r="B1" s="66"/>
      <c r="C1" s="67"/>
      <c r="D1" s="68"/>
      <c r="E1" s="69"/>
      <c r="F1" s="70"/>
      <c r="G1" s="70"/>
      <c r="H1" s="71"/>
      <c r="I1" s="71"/>
      <c r="J1" s="71"/>
      <c r="K1" s="120"/>
      <c r="L1" s="121"/>
      <c r="M1" s="122"/>
      <c r="O1" s="72"/>
      <c r="P1" s="72"/>
      <c r="Q1" s="72"/>
      <c r="R1" s="51" t="s">
        <v>81</v>
      </c>
    </row>
    <row r="2" spans="1:18" ht="22.5" customHeight="1" x14ac:dyDescent="0.3">
      <c r="B2" s="74"/>
      <c r="C2" s="75"/>
      <c r="D2" s="68"/>
      <c r="E2" s="76"/>
      <c r="F2" s="72"/>
      <c r="G2" s="72"/>
      <c r="H2" s="72"/>
      <c r="I2" s="72"/>
      <c r="J2" s="72"/>
      <c r="K2" s="122"/>
      <c r="L2" s="122"/>
      <c r="M2" s="122"/>
      <c r="O2" s="72"/>
      <c r="P2" s="72"/>
      <c r="Q2" s="72"/>
      <c r="R2" s="51" t="s">
        <v>82</v>
      </c>
    </row>
    <row r="3" spans="1:18" ht="23.25" customHeight="1" x14ac:dyDescent="0.3">
      <c r="B3" s="66"/>
      <c r="C3" s="67"/>
      <c r="D3" s="68"/>
      <c r="E3" s="77"/>
      <c r="F3" s="72"/>
      <c r="G3" s="72"/>
      <c r="H3" s="72"/>
      <c r="I3" s="77"/>
      <c r="J3" s="77"/>
      <c r="K3" s="123"/>
      <c r="L3" s="122"/>
      <c r="M3" s="122"/>
      <c r="O3" s="72"/>
      <c r="P3" s="72"/>
      <c r="Q3" s="72"/>
      <c r="R3" s="51" t="s">
        <v>59</v>
      </c>
    </row>
    <row r="4" spans="1:18" ht="35.25" customHeight="1" x14ac:dyDescent="0.3">
      <c r="B4" s="66"/>
      <c r="C4" s="67"/>
      <c r="D4" s="68"/>
      <c r="E4" s="77"/>
      <c r="F4" s="72"/>
      <c r="G4" s="72"/>
      <c r="H4" s="72"/>
      <c r="I4" s="77"/>
      <c r="J4" s="77"/>
      <c r="K4" s="218"/>
      <c r="L4" s="219"/>
      <c r="M4" s="78"/>
      <c r="N4" s="72"/>
      <c r="O4" s="72"/>
      <c r="P4" s="72"/>
      <c r="Q4" s="72"/>
      <c r="R4" s="73"/>
    </row>
    <row r="5" spans="1:18" ht="54" customHeight="1" x14ac:dyDescent="0.3">
      <c r="A5" s="57"/>
      <c r="B5" s="243" t="s">
        <v>56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</row>
    <row r="6" spans="1:18" ht="58.5" customHeight="1" x14ac:dyDescent="0.3">
      <c r="A6" s="60"/>
      <c r="B6" s="245" t="s">
        <v>57</v>
      </c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</row>
    <row r="7" spans="1:18" ht="48" customHeight="1" x14ac:dyDescent="0.3">
      <c r="A7" s="10"/>
      <c r="B7" s="79"/>
      <c r="C7" s="82"/>
      <c r="D7" s="83"/>
      <c r="E7" s="84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1"/>
      <c r="R7" s="81"/>
    </row>
    <row r="8" spans="1:18" ht="17.649999999999999" customHeight="1" x14ac:dyDescent="0.3">
      <c r="A8" s="55"/>
      <c r="B8" s="79"/>
      <c r="C8" s="222" t="s">
        <v>83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81"/>
      <c r="R8" s="81"/>
    </row>
    <row r="9" spans="1:18" s="5" customFormat="1" ht="20.25" customHeight="1" x14ac:dyDescent="0.3">
      <c r="A9" s="56"/>
      <c r="B9" s="79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81"/>
      <c r="R9" s="81"/>
    </row>
    <row r="10" spans="1:18" s="5" customFormat="1" ht="30.75" customHeight="1" x14ac:dyDescent="0.3">
      <c r="A10" s="56"/>
      <c r="B10" s="79"/>
      <c r="C10" s="86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1"/>
      <c r="R10" s="81"/>
    </row>
    <row r="11" spans="1:18" s="5" customFormat="1" x14ac:dyDescent="0.3">
      <c r="A11" s="12"/>
      <c r="B11" s="87"/>
      <c r="C11" s="88"/>
      <c r="D11" s="89"/>
      <c r="E11" s="90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89"/>
      <c r="R11" s="89"/>
    </row>
    <row r="12" spans="1:18" s="5" customFormat="1" x14ac:dyDescent="0.3">
      <c r="A12" s="12"/>
      <c r="B12" s="229"/>
      <c r="C12" s="226"/>
      <c r="D12" s="229"/>
      <c r="E12" s="229"/>
      <c r="F12" s="229"/>
      <c r="G12" s="224"/>
      <c r="H12" s="225"/>
      <c r="I12" s="225"/>
      <c r="J12" s="225"/>
      <c r="K12" s="240"/>
      <c r="L12" s="241"/>
      <c r="M12" s="241"/>
      <c r="N12" s="241"/>
      <c r="O12" s="242"/>
      <c r="P12" s="229"/>
      <c r="Q12" s="229"/>
      <c r="R12" s="247"/>
    </row>
    <row r="13" spans="1:18" s="5" customFormat="1" x14ac:dyDescent="0.3">
      <c r="A13" s="12"/>
      <c r="B13" s="250"/>
      <c r="C13" s="227"/>
      <c r="D13" s="230"/>
      <c r="E13" s="232"/>
      <c r="F13" s="232"/>
      <c r="G13" s="224"/>
      <c r="H13" s="224"/>
      <c r="I13" s="225"/>
      <c r="J13" s="225"/>
      <c r="K13" s="229"/>
      <c r="L13" s="224"/>
      <c r="M13" s="224"/>
      <c r="N13" s="225"/>
      <c r="O13" s="225"/>
      <c r="P13" s="232"/>
      <c r="Q13" s="232"/>
      <c r="R13" s="248"/>
    </row>
    <row r="14" spans="1:18" s="5" customFormat="1" x14ac:dyDescent="0.3">
      <c r="A14" s="12"/>
      <c r="B14" s="251"/>
      <c r="C14" s="228"/>
      <c r="D14" s="231"/>
      <c r="E14" s="233"/>
      <c r="F14" s="233"/>
      <c r="G14" s="225"/>
      <c r="H14" s="92"/>
      <c r="I14" s="92"/>
      <c r="J14" s="92"/>
      <c r="K14" s="234"/>
      <c r="L14" s="225"/>
      <c r="M14" s="92"/>
      <c r="N14" s="92"/>
      <c r="O14" s="92"/>
      <c r="P14" s="233"/>
      <c r="Q14" s="233"/>
      <c r="R14" s="249"/>
    </row>
    <row r="15" spans="1:18" s="5" customFormat="1" ht="24" customHeight="1" x14ac:dyDescent="0.3">
      <c r="A15" s="13"/>
      <c r="B15" s="94"/>
      <c r="C15" s="95"/>
      <c r="D15" s="92"/>
      <c r="E15" s="92"/>
      <c r="F15" s="96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</row>
    <row r="16" spans="1:18" s="5" customFormat="1" ht="24" customHeight="1" x14ac:dyDescent="0.3">
      <c r="A16" s="13"/>
      <c r="B16" s="97"/>
      <c r="C16" s="98"/>
      <c r="D16" s="99"/>
      <c r="E16" s="100"/>
      <c r="F16" s="101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3"/>
    </row>
    <row r="17" spans="1:18" s="5" customFormat="1" ht="24" customHeight="1" x14ac:dyDescent="0.3">
      <c r="A17" s="13"/>
      <c r="B17" s="97"/>
      <c r="C17" s="98"/>
      <c r="D17" s="99"/>
      <c r="E17" s="100"/>
      <c r="F17" s="101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3"/>
    </row>
    <row r="18" spans="1:18" s="5" customFormat="1" ht="24" customHeight="1" x14ac:dyDescent="0.3">
      <c r="A18" s="14"/>
      <c r="B18" s="97"/>
      <c r="C18" s="98"/>
      <c r="D18" s="99"/>
      <c r="E18" s="100"/>
      <c r="F18" s="101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3"/>
    </row>
    <row r="19" spans="1:18" s="5" customFormat="1" ht="24" customHeight="1" x14ac:dyDescent="0.3">
      <c r="A19" s="14"/>
      <c r="B19" s="97"/>
      <c r="C19" s="98"/>
      <c r="D19" s="99"/>
      <c r="E19" s="100"/>
      <c r="F19" s="101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3"/>
    </row>
    <row r="20" spans="1:18" s="5" customFormat="1" ht="24" customHeight="1" x14ac:dyDescent="0.3">
      <c r="A20" s="14"/>
      <c r="B20" s="97"/>
      <c r="C20" s="98"/>
      <c r="D20" s="99"/>
      <c r="E20" s="100"/>
      <c r="F20" s="101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3"/>
    </row>
    <row r="21" spans="1:18" x14ac:dyDescent="0.3">
      <c r="B21" s="216"/>
      <c r="C21" s="217"/>
      <c r="D21" s="217"/>
      <c r="E21" s="217"/>
      <c r="F21" s="217"/>
      <c r="G21" s="217"/>
      <c r="H21" s="217"/>
      <c r="I21" s="217"/>
      <c r="J21" s="217"/>
      <c r="K21" s="217"/>
      <c r="L21" s="104"/>
      <c r="M21" s="104"/>
      <c r="N21" s="104"/>
      <c r="O21" s="104"/>
      <c r="P21" s="102"/>
      <c r="Q21" s="104"/>
      <c r="R21" s="103"/>
    </row>
    <row r="22" spans="1:18" x14ac:dyDescent="0.3">
      <c r="B22" s="220"/>
      <c r="C22" s="221"/>
      <c r="D22" s="221"/>
      <c r="E22" s="221"/>
      <c r="F22" s="221"/>
      <c r="G22" s="221"/>
      <c r="H22" s="221"/>
      <c r="I22" s="221"/>
      <c r="J22" s="221"/>
      <c r="K22" s="221"/>
      <c r="L22" s="105"/>
      <c r="M22" s="105"/>
      <c r="N22" s="105"/>
      <c r="O22" s="105"/>
      <c r="P22" s="106"/>
      <c r="Q22" s="105"/>
      <c r="R22" s="107"/>
    </row>
    <row r="23" spans="1:18" x14ac:dyDescent="0.3">
      <c r="B23" s="220"/>
      <c r="C23" s="221"/>
      <c r="D23" s="221"/>
      <c r="E23" s="221"/>
      <c r="F23" s="221"/>
      <c r="G23" s="221"/>
      <c r="H23" s="221"/>
      <c r="I23" s="221"/>
      <c r="J23" s="221"/>
      <c r="K23" s="221"/>
      <c r="L23" s="105"/>
      <c r="M23" s="105"/>
      <c r="N23" s="105"/>
      <c r="O23" s="105"/>
      <c r="P23" s="106"/>
      <c r="Q23" s="105"/>
      <c r="R23" s="107"/>
    </row>
    <row r="24" spans="1:18" x14ac:dyDescent="0.3">
      <c r="B24" s="220"/>
      <c r="C24" s="221"/>
      <c r="D24" s="221"/>
      <c r="E24" s="221"/>
      <c r="F24" s="221"/>
      <c r="G24" s="221"/>
      <c r="H24" s="221"/>
      <c r="I24" s="221"/>
      <c r="J24" s="221"/>
      <c r="K24" s="221"/>
      <c r="L24" s="105"/>
      <c r="M24" s="106"/>
      <c r="N24" s="106"/>
      <c r="O24" s="106"/>
      <c r="P24" s="106"/>
      <c r="Q24" s="106"/>
      <c r="R24" s="107"/>
    </row>
    <row r="25" spans="1:18" x14ac:dyDescent="0.3">
      <c r="B25" s="220"/>
      <c r="C25" s="221"/>
      <c r="D25" s="221"/>
      <c r="E25" s="221"/>
      <c r="F25" s="221"/>
      <c r="G25" s="221"/>
      <c r="H25" s="221"/>
      <c r="I25" s="221"/>
      <c r="J25" s="221"/>
      <c r="K25" s="221"/>
      <c r="L25" s="105"/>
      <c r="M25" s="106"/>
      <c r="N25" s="106"/>
      <c r="O25" s="106"/>
      <c r="P25" s="106"/>
      <c r="Q25" s="106"/>
      <c r="R25" s="107"/>
    </row>
    <row r="26" spans="1:18" ht="27.75" customHeight="1" x14ac:dyDescent="0.3">
      <c r="B26" s="239"/>
      <c r="C26" s="221"/>
      <c r="D26" s="221"/>
      <c r="E26" s="221"/>
      <c r="F26" s="221"/>
      <c r="G26" s="221"/>
      <c r="H26" s="221"/>
      <c r="I26" s="221"/>
      <c r="J26" s="221"/>
      <c r="K26" s="221"/>
      <c r="L26" s="106"/>
      <c r="M26" s="106"/>
      <c r="N26" s="106"/>
      <c r="O26" s="106"/>
      <c r="P26" s="106"/>
      <c r="Q26" s="106"/>
      <c r="R26" s="107"/>
    </row>
    <row r="27" spans="1:18" s="23" customFormat="1" x14ac:dyDescent="0.3">
      <c r="B27" s="220"/>
      <c r="C27" s="221"/>
      <c r="D27" s="221"/>
      <c r="E27" s="221"/>
      <c r="F27" s="221"/>
      <c r="G27" s="221"/>
      <c r="H27" s="221"/>
      <c r="I27" s="221"/>
      <c r="J27" s="221"/>
      <c r="K27" s="221"/>
      <c r="L27" s="105"/>
      <c r="M27" s="105"/>
      <c r="N27" s="105"/>
      <c r="O27" s="105"/>
      <c r="P27" s="106"/>
      <c r="Q27" s="105"/>
      <c r="R27" s="107"/>
    </row>
    <row r="28" spans="1:18" s="23" customFormat="1" x14ac:dyDescent="0.3">
      <c r="B28" s="220"/>
      <c r="C28" s="221"/>
      <c r="D28" s="221"/>
      <c r="E28" s="221"/>
      <c r="F28" s="221"/>
      <c r="G28" s="221"/>
      <c r="H28" s="221"/>
      <c r="I28" s="221"/>
      <c r="J28" s="221"/>
      <c r="K28" s="221"/>
      <c r="L28" s="105"/>
      <c r="M28" s="105"/>
      <c r="N28" s="105"/>
      <c r="O28" s="105"/>
      <c r="P28" s="106"/>
      <c r="Q28" s="105"/>
      <c r="R28" s="107"/>
    </row>
    <row r="29" spans="1:18" s="23" customFormat="1" x14ac:dyDescent="0.3">
      <c r="B29" s="220"/>
      <c r="C29" s="221"/>
      <c r="D29" s="221"/>
      <c r="E29" s="221"/>
      <c r="F29" s="221"/>
      <c r="G29" s="221"/>
      <c r="H29" s="221"/>
      <c r="I29" s="221"/>
      <c r="J29" s="221"/>
      <c r="K29" s="221"/>
      <c r="L29" s="105"/>
      <c r="M29" s="106"/>
      <c r="N29" s="106"/>
      <c r="O29" s="106"/>
      <c r="P29" s="106"/>
      <c r="Q29" s="106"/>
      <c r="R29" s="107"/>
    </row>
    <row r="30" spans="1:18" s="23" customFormat="1" x14ac:dyDescent="0.3">
      <c r="B30" s="220"/>
      <c r="C30" s="221"/>
      <c r="D30" s="221"/>
      <c r="E30" s="221"/>
      <c r="F30" s="221"/>
      <c r="G30" s="221"/>
      <c r="H30" s="221"/>
      <c r="I30" s="221"/>
      <c r="J30" s="221"/>
      <c r="K30" s="221"/>
      <c r="L30" s="105"/>
      <c r="M30" s="106"/>
      <c r="N30" s="106"/>
      <c r="O30" s="106"/>
      <c r="P30" s="106"/>
      <c r="Q30" s="106"/>
      <c r="R30" s="107"/>
    </row>
    <row r="31" spans="1:18" s="23" customFormat="1" x14ac:dyDescent="0.3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105"/>
      <c r="M31" s="106"/>
      <c r="N31" s="106"/>
      <c r="O31" s="106"/>
      <c r="P31" s="106"/>
      <c r="Q31" s="105"/>
      <c r="R31" s="107"/>
    </row>
    <row r="32" spans="1:18" s="23" customFormat="1" x14ac:dyDescent="0.3">
      <c r="B32" s="220"/>
      <c r="C32" s="221"/>
      <c r="D32" s="221"/>
      <c r="E32" s="221"/>
      <c r="F32" s="221"/>
      <c r="G32" s="221"/>
      <c r="H32" s="221"/>
      <c r="I32" s="221"/>
      <c r="J32" s="221"/>
      <c r="K32" s="221"/>
      <c r="L32" s="106"/>
      <c r="M32" s="106"/>
      <c r="N32" s="106"/>
      <c r="O32" s="106"/>
      <c r="P32" s="106"/>
      <c r="Q32" s="106"/>
      <c r="R32" s="107"/>
    </row>
    <row r="33" spans="2:18" s="23" customFormat="1" x14ac:dyDescent="0.3">
      <c r="B33" s="220"/>
      <c r="C33" s="221"/>
      <c r="D33" s="221"/>
      <c r="E33" s="221"/>
      <c r="F33" s="221"/>
      <c r="G33" s="221"/>
      <c r="H33" s="221"/>
      <c r="I33" s="221"/>
      <c r="J33" s="221"/>
      <c r="K33" s="221"/>
      <c r="L33" s="105"/>
      <c r="M33" s="106"/>
      <c r="N33" s="106"/>
      <c r="O33" s="106"/>
      <c r="P33" s="106"/>
      <c r="Q33" s="106"/>
      <c r="R33" s="107"/>
    </row>
    <row r="34" spans="2:18" s="23" customFormat="1" x14ac:dyDescent="0.3">
      <c r="B34" s="220"/>
      <c r="C34" s="221"/>
      <c r="D34" s="221"/>
      <c r="E34" s="221"/>
      <c r="F34" s="221"/>
      <c r="G34" s="221"/>
      <c r="H34" s="221"/>
      <c r="I34" s="221"/>
      <c r="J34" s="221"/>
      <c r="K34" s="221"/>
      <c r="L34" s="105"/>
      <c r="M34" s="106"/>
      <c r="N34" s="106"/>
      <c r="O34" s="106"/>
      <c r="P34" s="106"/>
      <c r="Q34" s="106"/>
      <c r="R34" s="107"/>
    </row>
    <row r="35" spans="2:18" s="23" customFormat="1" x14ac:dyDescent="0.3">
      <c r="B35" s="237"/>
      <c r="C35" s="238"/>
      <c r="D35" s="238"/>
      <c r="E35" s="238"/>
      <c r="F35" s="238"/>
      <c r="G35" s="238"/>
      <c r="H35" s="238"/>
      <c r="I35" s="238"/>
      <c r="J35" s="238"/>
      <c r="K35" s="238"/>
      <c r="L35" s="108"/>
      <c r="M35" s="109"/>
      <c r="N35" s="109"/>
      <c r="O35" s="109"/>
      <c r="P35" s="109"/>
      <c r="Q35" s="110"/>
      <c r="R35" s="111"/>
    </row>
    <row r="36" spans="2:18" s="23" customFormat="1" x14ac:dyDescent="0.3">
      <c r="B36" s="112"/>
      <c r="C36" s="113"/>
      <c r="D36" s="114"/>
      <c r="E36" s="115"/>
      <c r="F36" s="116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</row>
    <row r="37" spans="2:18" s="23" customFormat="1" ht="60.75" customHeight="1" x14ac:dyDescent="0.3">
      <c r="B37" s="236" t="s">
        <v>26</v>
      </c>
      <c r="C37" s="236"/>
      <c r="D37" s="236"/>
      <c r="E37" s="236"/>
      <c r="F37" s="236"/>
      <c r="G37" s="5"/>
      <c r="H37" s="18"/>
      <c r="I37" s="5"/>
      <c r="J37" s="5"/>
      <c r="K37" s="18"/>
      <c r="L37" s="236" t="s">
        <v>73</v>
      </c>
      <c r="M37" s="236"/>
      <c r="N37" s="236"/>
      <c r="O37" s="236"/>
      <c r="P37" s="117"/>
      <c r="Q37" s="117"/>
      <c r="R37" s="117"/>
    </row>
    <row r="38" spans="2:18" s="23" customFormat="1" x14ac:dyDescent="0.3">
      <c r="B38" s="145" t="s">
        <v>79</v>
      </c>
      <c r="C38" s="29"/>
      <c r="D38" s="146"/>
      <c r="E38" s="145"/>
      <c r="F38" s="147"/>
      <c r="G38" s="147"/>
      <c r="H38" s="19"/>
      <c r="I38" s="3"/>
      <c r="J38" s="3"/>
      <c r="K38" s="19"/>
      <c r="L38" s="19" t="s">
        <v>47</v>
      </c>
      <c r="M38" s="14"/>
      <c r="N38" s="7"/>
      <c r="O38" s="3"/>
      <c r="P38" s="117"/>
      <c r="Q38" s="117"/>
      <c r="R38" s="117"/>
    </row>
    <row r="39" spans="2:18" s="23" customFormat="1" x14ac:dyDescent="0.3">
      <c r="B39" s="145"/>
      <c r="C39" s="145"/>
      <c r="D39" s="147"/>
      <c r="E39" s="145"/>
      <c r="F39" s="147"/>
      <c r="G39" s="147"/>
      <c r="H39" s="19"/>
      <c r="I39" s="3"/>
      <c r="J39" s="3"/>
      <c r="K39" s="19"/>
      <c r="L39" s="19"/>
      <c r="M39" s="3"/>
      <c r="N39" s="7"/>
      <c r="O39" s="3"/>
      <c r="P39" s="117"/>
      <c r="Q39" s="117"/>
      <c r="R39" s="117"/>
    </row>
    <row r="40" spans="2:18" s="23" customFormat="1" x14ac:dyDescent="0.3">
      <c r="B40" s="145"/>
      <c r="C40" s="145"/>
      <c r="D40" s="147"/>
      <c r="E40" s="145"/>
      <c r="F40" s="147"/>
      <c r="G40" s="147"/>
      <c r="H40" s="19"/>
      <c r="I40" s="3"/>
      <c r="J40" s="3"/>
      <c r="K40" s="19"/>
      <c r="L40" s="19"/>
      <c r="M40" s="3"/>
      <c r="N40" s="7"/>
      <c r="O40" s="3"/>
      <c r="P40" s="117"/>
      <c r="Q40" s="117"/>
      <c r="R40" s="117"/>
    </row>
    <row r="41" spans="2:18" s="23" customFormat="1" x14ac:dyDescent="0.3">
      <c r="B41" s="145" t="s">
        <v>78</v>
      </c>
      <c r="C41" s="145"/>
      <c r="D41" s="147"/>
      <c r="E41" s="145"/>
      <c r="F41" s="147"/>
      <c r="G41" s="147"/>
      <c r="H41" s="19"/>
      <c r="I41" s="3"/>
      <c r="J41" s="3"/>
      <c r="K41" s="19"/>
      <c r="L41" s="19" t="s">
        <v>48</v>
      </c>
      <c r="M41" s="3"/>
      <c r="N41" s="7"/>
      <c r="O41" s="3"/>
      <c r="P41" s="117"/>
      <c r="Q41" s="117"/>
      <c r="R41" s="117"/>
    </row>
    <row r="42" spans="2:18" s="23" customFormat="1" x14ac:dyDescent="0.3">
      <c r="B42" s="148" t="s">
        <v>37</v>
      </c>
      <c r="C42" s="148"/>
      <c r="D42" s="147"/>
      <c r="E42" s="148"/>
      <c r="F42" s="147"/>
      <c r="G42" s="147"/>
      <c r="H42" s="21"/>
      <c r="I42" s="3"/>
      <c r="J42" s="3"/>
      <c r="K42" s="21"/>
      <c r="L42" s="148" t="s">
        <v>37</v>
      </c>
      <c r="M42" s="3"/>
      <c r="N42" s="7"/>
      <c r="O42" s="3"/>
      <c r="P42" s="117"/>
      <c r="Q42" s="117"/>
      <c r="R42" s="117"/>
    </row>
    <row r="43" spans="2:18" s="23" customFormat="1" x14ac:dyDescent="0.3">
      <c r="B43" s="149"/>
      <c r="C43" s="150"/>
      <c r="D43" s="235"/>
      <c r="E43" s="235"/>
      <c r="F43" s="151"/>
      <c r="G43" s="152"/>
      <c r="H43" s="117"/>
      <c r="I43" s="117"/>
      <c r="J43" s="117"/>
      <c r="K43" s="117"/>
      <c r="L43" s="118"/>
      <c r="M43" s="118"/>
      <c r="N43" s="119"/>
      <c r="O43" s="119"/>
      <c r="P43" s="117"/>
      <c r="Q43" s="117"/>
      <c r="R43" s="117"/>
    </row>
    <row r="44" spans="2:18" s="23" customFormat="1" x14ac:dyDescent="0.3"/>
    <row r="45" spans="2:18" s="23" customFormat="1" x14ac:dyDescent="0.3"/>
    <row r="46" spans="2:18" s="23" customFormat="1" x14ac:dyDescent="0.3"/>
    <row r="47" spans="2:18" s="23" customFormat="1" x14ac:dyDescent="0.3"/>
    <row r="48" spans="2:18" s="23" customFormat="1" x14ac:dyDescent="0.3"/>
    <row r="49" s="23" customFormat="1" x14ac:dyDescent="0.3"/>
    <row r="50" s="23" customFormat="1" x14ac:dyDescent="0.3"/>
    <row r="51" s="23" customFormat="1" x14ac:dyDescent="0.3"/>
    <row r="52" s="23" customFormat="1" x14ac:dyDescent="0.3"/>
    <row r="53" s="23" customFormat="1" x14ac:dyDescent="0.3"/>
    <row r="54" s="23" customFormat="1" x14ac:dyDescent="0.3"/>
    <row r="55" s="23" customFormat="1" x14ac:dyDescent="0.3"/>
    <row r="56" s="23" customFormat="1" x14ac:dyDescent="0.3"/>
    <row r="57" s="23" customFormat="1" x14ac:dyDescent="0.3"/>
    <row r="58" s="23" customFormat="1" x14ac:dyDescent="0.3"/>
    <row r="59" s="23" customFormat="1" x14ac:dyDescent="0.3"/>
    <row r="60" s="23" customFormat="1" x14ac:dyDescent="0.3"/>
    <row r="61" s="23" customFormat="1" x14ac:dyDescent="0.3"/>
    <row r="62" s="23" customFormat="1" x14ac:dyDescent="0.3"/>
    <row r="63" s="23" customFormat="1" x14ac:dyDescent="0.3"/>
    <row r="64" s="23" customFormat="1" x14ac:dyDescent="0.3"/>
    <row r="65" s="23" customFormat="1" x14ac:dyDescent="0.3"/>
    <row r="66" s="23" customFormat="1" x14ac:dyDescent="0.3"/>
    <row r="67" s="23" customFormat="1" x14ac:dyDescent="0.3"/>
    <row r="68" s="23" customFormat="1" x14ac:dyDescent="0.3"/>
    <row r="69" s="23" customFormat="1" x14ac:dyDescent="0.3"/>
    <row r="70" s="23" customFormat="1" x14ac:dyDescent="0.3"/>
    <row r="71" s="23" customFormat="1" x14ac:dyDescent="0.3"/>
    <row r="72" s="23" customFormat="1" x14ac:dyDescent="0.3"/>
    <row r="73" s="23" customFormat="1" x14ac:dyDescent="0.3"/>
    <row r="74" s="23" customFormat="1" x14ac:dyDescent="0.3"/>
    <row r="75" s="23" customFormat="1" x14ac:dyDescent="0.3"/>
    <row r="76" s="23" customFormat="1" x14ac:dyDescent="0.3"/>
    <row r="77" s="23" customFormat="1" x14ac:dyDescent="0.3"/>
    <row r="78" s="23" customFormat="1" x14ac:dyDescent="0.3"/>
    <row r="79" s="23" customFormat="1" x14ac:dyDescent="0.3"/>
    <row r="80" s="23" customFormat="1" x14ac:dyDescent="0.3"/>
    <row r="81" s="23" customFormat="1" x14ac:dyDescent="0.3"/>
    <row r="82" s="23" customFormat="1" x14ac:dyDescent="0.3"/>
    <row r="83" s="23" customFormat="1" x14ac:dyDescent="0.3"/>
    <row r="84" s="23" customFormat="1" x14ac:dyDescent="0.3"/>
    <row r="85" s="23" customFormat="1" x14ac:dyDescent="0.3"/>
    <row r="86" s="23" customFormat="1" x14ac:dyDescent="0.3"/>
    <row r="87" s="23" customFormat="1" x14ac:dyDescent="0.3"/>
    <row r="88" s="23" customFormat="1" x14ac:dyDescent="0.3"/>
  </sheetData>
  <mergeCells count="37">
    <mergeCell ref="K12:O12"/>
    <mergeCell ref="L13:L14"/>
    <mergeCell ref="B5:R5"/>
    <mergeCell ref="B6:R6"/>
    <mergeCell ref="Q12:Q14"/>
    <mergeCell ref="M13:O13"/>
    <mergeCell ref="R12:R14"/>
    <mergeCell ref="B12:B14"/>
    <mergeCell ref="D43:E43"/>
    <mergeCell ref="B22:K22"/>
    <mergeCell ref="B23:K23"/>
    <mergeCell ref="B37:F37"/>
    <mergeCell ref="L37:O37"/>
    <mergeCell ref="B35:K35"/>
    <mergeCell ref="B26:K26"/>
    <mergeCell ref="B27:K27"/>
    <mergeCell ref="B34:K34"/>
    <mergeCell ref="B33:K33"/>
    <mergeCell ref="B31:K31"/>
    <mergeCell ref="B24:K24"/>
    <mergeCell ref="B25:K25"/>
    <mergeCell ref="B21:K21"/>
    <mergeCell ref="K4:L4"/>
    <mergeCell ref="B32:K32"/>
    <mergeCell ref="B28:K28"/>
    <mergeCell ref="B29:K29"/>
    <mergeCell ref="B30:K30"/>
    <mergeCell ref="C8:P9"/>
    <mergeCell ref="G13:G14"/>
    <mergeCell ref="G12:J12"/>
    <mergeCell ref="H13:J13"/>
    <mergeCell ref="C12:C14"/>
    <mergeCell ref="D12:D14"/>
    <mergeCell ref="E12:E14"/>
    <mergeCell ref="F12:F14"/>
    <mergeCell ref="P12:P14"/>
    <mergeCell ref="K13:K14"/>
  </mergeCells>
  <phoneticPr fontId="3" type="noConversion"/>
  <printOptions horizontalCentered="1"/>
  <pageMargins left="0.19685039370078741" right="0.19685039370078741" top="0.86614173228346458" bottom="0.15748031496062992" header="0.27559055118110237" footer="0.19685039370078741"/>
  <pageSetup paperSize="9" scale="48" fitToHeight="5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3"/>
  <sheetViews>
    <sheetView view="pageBreakPreview" zoomScale="70" zoomScaleNormal="115" zoomScaleSheetLayoutView="70" workbookViewId="0">
      <selection activeCell="G37" sqref="G37"/>
    </sheetView>
  </sheetViews>
  <sheetFormatPr defaultRowHeight="15" x14ac:dyDescent="0.25"/>
  <cols>
    <col min="1" max="1" width="4.140625" style="153" customWidth="1"/>
    <col min="2" max="2" width="13" style="153" customWidth="1"/>
    <col min="3" max="3" width="35.28515625" style="154" customWidth="1"/>
    <col min="4" max="4" width="12" style="153" customWidth="1"/>
    <col min="5" max="5" width="10.7109375" style="153" customWidth="1"/>
    <col min="6" max="6" width="11" style="153" customWidth="1"/>
    <col min="7" max="7" width="14.5703125" style="153" customWidth="1"/>
    <col min="8" max="9" width="10.42578125" style="153" customWidth="1"/>
    <col min="10" max="14" width="12.5703125" style="153" customWidth="1"/>
    <col min="15" max="16" width="13.85546875" style="155" hidden="1" customWidth="1"/>
    <col min="17" max="17" width="9.140625" style="155" hidden="1" customWidth="1"/>
    <col min="18" max="18" width="13.85546875" style="155" hidden="1" customWidth="1"/>
    <col min="19" max="20" width="9.140625" style="155" hidden="1" customWidth="1"/>
    <col min="21" max="21" width="12.7109375" style="155" hidden="1" customWidth="1"/>
    <col min="22" max="22" width="15.5703125" style="155" hidden="1" customWidth="1"/>
    <col min="23" max="23" width="12" style="155" hidden="1" customWidth="1"/>
    <col min="24" max="24" width="16.5703125" style="155" hidden="1" customWidth="1"/>
    <col min="25" max="16384" width="9.140625" style="155"/>
  </cols>
  <sheetData>
    <row r="1" spans="1:14" ht="24" customHeight="1" x14ac:dyDescent="0.3">
      <c r="L1" s="136"/>
      <c r="M1" s="136"/>
      <c r="N1" s="195" t="s">
        <v>16</v>
      </c>
    </row>
    <row r="2" spans="1:14" ht="18.75" x14ac:dyDescent="0.3">
      <c r="E2" s="154"/>
      <c r="F2" s="154"/>
      <c r="G2" s="156"/>
      <c r="L2" s="136"/>
      <c r="M2" s="136"/>
      <c r="N2" s="195" t="s">
        <v>85</v>
      </c>
    </row>
    <row r="3" spans="1:14" ht="18.75" x14ac:dyDescent="0.3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36"/>
      <c r="M3" s="136"/>
      <c r="N3" s="196" t="s">
        <v>76</v>
      </c>
    </row>
    <row r="4" spans="1:14" ht="22.9" customHeight="1" x14ac:dyDescent="0.25">
      <c r="A4" s="256" t="s">
        <v>118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24.6" customHeight="1" x14ac:dyDescent="0.25">
      <c r="A5" s="256" t="s">
        <v>90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14" x14ac:dyDescent="0.25">
      <c r="A6" s="157"/>
      <c r="B6" s="157"/>
      <c r="C6" s="158"/>
      <c r="D6" s="157"/>
      <c r="E6" s="159"/>
      <c r="F6" s="160"/>
      <c r="G6" s="159"/>
      <c r="H6" s="157"/>
      <c r="I6" s="157"/>
      <c r="J6" s="159"/>
      <c r="K6" s="159"/>
      <c r="L6" s="159"/>
      <c r="M6" s="159"/>
      <c r="N6" s="159"/>
    </row>
    <row r="7" spans="1:14" x14ac:dyDescent="0.25">
      <c r="A7" s="157"/>
      <c r="B7" s="157"/>
      <c r="C7" s="158"/>
      <c r="D7" s="157"/>
      <c r="E7" s="159"/>
      <c r="F7" s="160"/>
      <c r="G7" s="159"/>
      <c r="H7" s="157"/>
      <c r="I7" s="157"/>
      <c r="J7" s="159"/>
      <c r="K7" s="159"/>
      <c r="L7" s="159"/>
      <c r="M7" s="159"/>
      <c r="N7" s="159"/>
    </row>
    <row r="8" spans="1:14" s="161" customFormat="1" ht="26.25" customHeight="1" x14ac:dyDescent="0.2">
      <c r="A8" s="257" t="s">
        <v>18</v>
      </c>
      <c r="B8" s="258" t="s">
        <v>91</v>
      </c>
      <c r="C8" s="258" t="s">
        <v>92</v>
      </c>
      <c r="D8" s="257" t="s">
        <v>93</v>
      </c>
      <c r="E8" s="261" t="s">
        <v>94</v>
      </c>
      <c r="F8" s="262"/>
      <c r="G8" s="262"/>
      <c r="H8" s="263"/>
      <c r="I8" s="264" t="s">
        <v>95</v>
      </c>
      <c r="J8" s="265"/>
      <c r="K8" s="265"/>
      <c r="L8" s="265"/>
      <c r="M8" s="265"/>
      <c r="N8" s="266"/>
    </row>
    <row r="9" spans="1:14" s="161" customFormat="1" ht="12.75" customHeight="1" x14ac:dyDescent="0.2">
      <c r="A9" s="257"/>
      <c r="B9" s="259"/>
      <c r="C9" s="259"/>
      <c r="D9" s="257"/>
      <c r="E9" s="267" t="s">
        <v>96</v>
      </c>
      <c r="F9" s="270" t="s">
        <v>97</v>
      </c>
      <c r="G9" s="271"/>
      <c r="H9" s="272"/>
      <c r="I9" s="162"/>
      <c r="J9" s="163"/>
      <c r="K9" s="163"/>
      <c r="L9" s="163"/>
      <c r="M9" s="163"/>
      <c r="N9" s="164"/>
    </row>
    <row r="10" spans="1:14" s="161" customFormat="1" ht="12.75" customHeight="1" x14ac:dyDescent="0.2">
      <c r="A10" s="257"/>
      <c r="B10" s="259"/>
      <c r="C10" s="259"/>
      <c r="D10" s="257"/>
      <c r="E10" s="268"/>
      <c r="F10" s="273"/>
      <c r="G10" s="274"/>
      <c r="H10" s="275"/>
      <c r="I10" s="252" t="s">
        <v>29</v>
      </c>
      <c r="J10" s="253"/>
      <c r="K10" s="254"/>
      <c r="L10" s="165" t="s">
        <v>30</v>
      </c>
      <c r="M10" s="166"/>
      <c r="N10" s="167"/>
    </row>
    <row r="11" spans="1:14" s="161" customFormat="1" ht="37.5" customHeight="1" x14ac:dyDescent="0.2">
      <c r="A11" s="257"/>
      <c r="B11" s="260"/>
      <c r="C11" s="260"/>
      <c r="D11" s="257"/>
      <c r="E11" s="269"/>
      <c r="F11" s="168" t="s">
        <v>98</v>
      </c>
      <c r="G11" s="168" t="s">
        <v>99</v>
      </c>
      <c r="H11" s="168" t="s">
        <v>100</v>
      </c>
      <c r="I11" s="169" t="s">
        <v>101</v>
      </c>
      <c r="J11" s="169" t="s">
        <v>98</v>
      </c>
      <c r="K11" s="169" t="s">
        <v>99</v>
      </c>
      <c r="L11" s="169" t="s">
        <v>101</v>
      </c>
      <c r="M11" s="169" t="s">
        <v>98</v>
      </c>
      <c r="N11" s="169" t="s">
        <v>99</v>
      </c>
    </row>
    <row r="12" spans="1:14" s="161" customFormat="1" ht="26.25" customHeight="1" x14ac:dyDescent="0.2">
      <c r="A12" s="170">
        <v>1</v>
      </c>
      <c r="B12" s="170">
        <v>2</v>
      </c>
      <c r="C12" s="170">
        <v>3</v>
      </c>
      <c r="D12" s="170">
        <v>4</v>
      </c>
      <c r="E12" s="168">
        <v>5</v>
      </c>
      <c r="F12" s="168">
        <v>6</v>
      </c>
      <c r="G12" s="168">
        <v>7</v>
      </c>
      <c r="H12" s="168">
        <f>1+G12</f>
        <v>8</v>
      </c>
      <c r="I12" s="170">
        <v>9</v>
      </c>
      <c r="J12" s="170">
        <v>10</v>
      </c>
      <c r="K12" s="170">
        <v>11</v>
      </c>
      <c r="L12" s="170">
        <v>12</v>
      </c>
      <c r="M12" s="170">
        <v>13</v>
      </c>
      <c r="N12" s="170">
        <v>14</v>
      </c>
    </row>
    <row r="13" spans="1:14" s="178" customFormat="1" x14ac:dyDescent="0.25">
      <c r="A13" s="171"/>
      <c r="B13" s="171" t="s">
        <v>102</v>
      </c>
      <c r="C13" s="172" t="s">
        <v>103</v>
      </c>
      <c r="D13" s="173"/>
      <c r="E13" s="174"/>
      <c r="F13" s="175"/>
      <c r="G13" s="175"/>
      <c r="H13" s="176"/>
      <c r="I13" s="176"/>
      <c r="J13" s="177"/>
      <c r="K13" s="177"/>
      <c r="L13" s="177"/>
      <c r="M13" s="177"/>
      <c r="N13" s="177"/>
    </row>
    <row r="14" spans="1:14" s="178" customFormat="1" x14ac:dyDescent="0.25">
      <c r="A14" s="171"/>
      <c r="B14" s="179"/>
      <c r="C14" s="172" t="s">
        <v>68</v>
      </c>
      <c r="D14" s="173"/>
      <c r="E14" s="174"/>
      <c r="F14" s="175"/>
      <c r="G14" s="175"/>
      <c r="H14" s="176"/>
      <c r="I14" s="176"/>
      <c r="J14" s="177"/>
      <c r="K14" s="177"/>
      <c r="L14" s="177"/>
      <c r="M14" s="177"/>
      <c r="N14" s="177"/>
    </row>
    <row r="15" spans="1:14" s="178" customFormat="1" x14ac:dyDescent="0.25">
      <c r="A15" s="171"/>
      <c r="B15" s="179"/>
      <c r="C15" s="172" t="s">
        <v>69</v>
      </c>
      <c r="D15" s="173"/>
      <c r="E15" s="174"/>
      <c r="F15" s="175"/>
      <c r="G15" s="175"/>
      <c r="H15" s="176"/>
      <c r="I15" s="176"/>
      <c r="J15" s="177"/>
      <c r="K15" s="177"/>
      <c r="L15" s="177"/>
      <c r="M15" s="177"/>
      <c r="N15" s="177"/>
    </row>
    <row r="16" spans="1:14" s="178" customFormat="1" x14ac:dyDescent="0.25">
      <c r="A16" s="171"/>
      <c r="B16" s="179"/>
      <c r="C16" s="172" t="s">
        <v>104</v>
      </c>
      <c r="D16" s="173"/>
      <c r="E16" s="174"/>
      <c r="F16" s="175"/>
      <c r="G16" s="175"/>
      <c r="H16" s="176"/>
      <c r="I16" s="176"/>
      <c r="J16" s="177"/>
      <c r="K16" s="177"/>
      <c r="L16" s="177"/>
      <c r="M16" s="177"/>
      <c r="N16" s="177"/>
    </row>
    <row r="17" spans="1:14" s="178" customFormat="1" x14ac:dyDescent="0.25">
      <c r="A17" s="171"/>
      <c r="B17" s="179"/>
      <c r="C17" s="180" t="s">
        <v>105</v>
      </c>
      <c r="D17" s="173"/>
      <c r="E17" s="174"/>
      <c r="F17" s="175"/>
      <c r="G17" s="175"/>
      <c r="H17" s="176"/>
      <c r="I17" s="176"/>
      <c r="J17" s="177"/>
      <c r="K17" s="177"/>
      <c r="L17" s="177"/>
      <c r="M17" s="177"/>
      <c r="N17" s="177"/>
    </row>
    <row r="18" spans="1:14" s="178" customFormat="1" x14ac:dyDescent="0.25">
      <c r="A18" s="171"/>
      <c r="B18" s="179"/>
      <c r="C18" s="180" t="s">
        <v>106</v>
      </c>
      <c r="D18" s="173"/>
      <c r="E18" s="174"/>
      <c r="F18" s="175"/>
      <c r="G18" s="175"/>
      <c r="H18" s="176"/>
      <c r="I18" s="176"/>
      <c r="J18" s="177"/>
      <c r="K18" s="177"/>
      <c r="L18" s="177"/>
      <c r="M18" s="177"/>
      <c r="N18" s="177"/>
    </row>
    <row r="19" spans="1:14" s="178" customFormat="1" x14ac:dyDescent="0.25">
      <c r="A19" s="171"/>
      <c r="B19" s="179"/>
      <c r="C19" s="172" t="s">
        <v>107</v>
      </c>
      <c r="D19" s="173"/>
      <c r="E19" s="174"/>
      <c r="F19" s="175"/>
      <c r="G19" s="175"/>
      <c r="H19" s="176"/>
      <c r="I19" s="176"/>
      <c r="J19" s="177"/>
      <c r="K19" s="177"/>
      <c r="L19" s="177"/>
      <c r="M19" s="177"/>
      <c r="N19" s="177"/>
    </row>
    <row r="20" spans="1:14" s="178" customFormat="1" x14ac:dyDescent="0.25">
      <c r="A20" s="171"/>
      <c r="B20" s="171" t="s">
        <v>108</v>
      </c>
      <c r="C20" s="172" t="s">
        <v>103</v>
      </c>
      <c r="D20" s="173"/>
      <c r="E20" s="174"/>
      <c r="F20" s="175"/>
      <c r="G20" s="175"/>
      <c r="H20" s="176"/>
      <c r="I20" s="176"/>
      <c r="J20" s="177"/>
      <c r="K20" s="177"/>
      <c r="L20" s="177"/>
      <c r="M20" s="177"/>
      <c r="N20" s="177"/>
    </row>
    <row r="21" spans="1:14" s="178" customFormat="1" x14ac:dyDescent="0.25">
      <c r="A21" s="171"/>
      <c r="B21" s="179"/>
      <c r="C21" s="172" t="s">
        <v>68</v>
      </c>
      <c r="D21" s="173"/>
      <c r="E21" s="174"/>
      <c r="F21" s="175"/>
      <c r="G21" s="175"/>
      <c r="H21" s="176"/>
      <c r="I21" s="176"/>
      <c r="J21" s="177"/>
      <c r="K21" s="177"/>
      <c r="L21" s="177"/>
      <c r="M21" s="177"/>
      <c r="N21" s="177"/>
    </row>
    <row r="22" spans="1:14" s="178" customFormat="1" x14ac:dyDescent="0.25">
      <c r="A22" s="171"/>
      <c r="B22" s="179"/>
      <c r="C22" s="172" t="s">
        <v>69</v>
      </c>
      <c r="D22" s="173"/>
      <c r="E22" s="174"/>
      <c r="F22" s="175"/>
      <c r="G22" s="175"/>
      <c r="H22" s="176"/>
      <c r="I22" s="176"/>
      <c r="J22" s="177"/>
      <c r="K22" s="177"/>
      <c r="L22" s="177"/>
      <c r="M22" s="177"/>
      <c r="N22" s="177"/>
    </row>
    <row r="23" spans="1:14" s="178" customFormat="1" x14ac:dyDescent="0.25">
      <c r="A23" s="171"/>
      <c r="B23" s="179"/>
      <c r="C23" s="172" t="s">
        <v>104</v>
      </c>
      <c r="D23" s="173"/>
      <c r="E23" s="174"/>
      <c r="F23" s="175"/>
      <c r="G23" s="175"/>
      <c r="H23" s="176"/>
      <c r="I23" s="176"/>
      <c r="J23" s="177"/>
      <c r="K23" s="177"/>
      <c r="L23" s="177"/>
      <c r="M23" s="177"/>
      <c r="N23" s="177"/>
    </row>
    <row r="24" spans="1:14" s="178" customFormat="1" x14ac:dyDescent="0.25">
      <c r="A24" s="171"/>
      <c r="B24" s="179"/>
      <c r="C24" s="180" t="s">
        <v>105</v>
      </c>
      <c r="D24" s="173"/>
      <c r="E24" s="174"/>
      <c r="F24" s="175"/>
      <c r="G24" s="175"/>
      <c r="H24" s="176"/>
      <c r="I24" s="176"/>
      <c r="J24" s="177"/>
      <c r="K24" s="177"/>
      <c r="L24" s="177"/>
      <c r="M24" s="177"/>
      <c r="N24" s="177"/>
    </row>
    <row r="25" spans="1:14" s="178" customFormat="1" x14ac:dyDescent="0.25">
      <c r="A25" s="171"/>
      <c r="B25" s="179"/>
      <c r="C25" s="180" t="s">
        <v>106</v>
      </c>
      <c r="D25" s="173"/>
      <c r="E25" s="174"/>
      <c r="F25" s="175"/>
      <c r="G25" s="175"/>
      <c r="H25" s="176"/>
      <c r="I25" s="176"/>
      <c r="J25" s="177"/>
      <c r="K25" s="177"/>
      <c r="L25" s="177"/>
      <c r="M25" s="177"/>
      <c r="N25" s="177"/>
    </row>
    <row r="26" spans="1:14" s="178" customFormat="1" x14ac:dyDescent="0.25">
      <c r="A26" s="171"/>
      <c r="B26" s="179"/>
      <c r="C26" s="172" t="s">
        <v>107</v>
      </c>
      <c r="D26" s="173"/>
      <c r="E26" s="174"/>
      <c r="F26" s="175"/>
      <c r="G26" s="175"/>
      <c r="H26" s="176"/>
      <c r="I26" s="176"/>
      <c r="J26" s="177"/>
      <c r="K26" s="177"/>
      <c r="L26" s="177"/>
      <c r="M26" s="177"/>
      <c r="N26" s="177"/>
    </row>
    <row r="27" spans="1:14" s="178" customFormat="1" ht="31.5" customHeight="1" x14ac:dyDescent="0.25">
      <c r="A27" s="171"/>
      <c r="B27" s="179" t="s">
        <v>109</v>
      </c>
      <c r="C27" s="172" t="s">
        <v>110</v>
      </c>
      <c r="D27" s="181"/>
      <c r="E27" s="174"/>
      <c r="F27" s="175"/>
      <c r="G27" s="175"/>
      <c r="H27" s="176"/>
      <c r="I27" s="176"/>
      <c r="J27" s="177"/>
      <c r="K27" s="177"/>
      <c r="L27" s="177"/>
      <c r="M27" s="177"/>
      <c r="N27" s="177"/>
    </row>
    <row r="28" spans="1:14" s="178" customFormat="1" x14ac:dyDescent="0.25">
      <c r="A28" s="171"/>
      <c r="B28" s="171"/>
      <c r="C28" s="182" t="s">
        <v>111</v>
      </c>
      <c r="D28" s="181"/>
      <c r="E28" s="174"/>
      <c r="F28" s="175"/>
      <c r="G28" s="175"/>
      <c r="H28" s="176"/>
      <c r="I28" s="176"/>
      <c r="J28" s="177"/>
      <c r="K28" s="177"/>
      <c r="L28" s="177"/>
      <c r="M28" s="177"/>
      <c r="N28" s="177"/>
    </row>
    <row r="29" spans="1:14" s="178" customFormat="1" x14ac:dyDescent="0.25">
      <c r="A29" s="171"/>
      <c r="B29" s="171"/>
      <c r="C29" s="182" t="s">
        <v>112</v>
      </c>
      <c r="D29" s="181"/>
      <c r="E29" s="174"/>
      <c r="F29" s="175"/>
      <c r="G29" s="175"/>
      <c r="H29" s="176"/>
      <c r="I29" s="176"/>
      <c r="J29" s="177"/>
      <c r="K29" s="177"/>
      <c r="L29" s="177"/>
      <c r="M29" s="177"/>
      <c r="N29" s="177"/>
    </row>
    <row r="30" spans="1:14" s="178" customFormat="1" x14ac:dyDescent="0.25">
      <c r="A30" s="171"/>
      <c r="B30" s="171"/>
      <c r="C30" s="183" t="s">
        <v>113</v>
      </c>
      <c r="D30" s="181"/>
      <c r="E30" s="174"/>
      <c r="F30" s="175"/>
      <c r="G30" s="175"/>
      <c r="H30" s="176"/>
      <c r="I30" s="176"/>
      <c r="J30" s="177"/>
      <c r="K30" s="177"/>
      <c r="L30" s="177"/>
      <c r="M30" s="177"/>
      <c r="N30" s="177"/>
    </row>
    <row r="31" spans="1:14" s="178" customFormat="1" ht="28.5" x14ac:dyDescent="0.25">
      <c r="A31" s="171"/>
      <c r="B31" s="171"/>
      <c r="C31" s="182" t="s">
        <v>114</v>
      </c>
      <c r="D31" s="181"/>
      <c r="E31" s="174"/>
      <c r="F31" s="175"/>
      <c r="G31" s="175"/>
      <c r="H31" s="176"/>
      <c r="I31" s="176"/>
      <c r="J31" s="177"/>
      <c r="K31" s="177"/>
      <c r="L31" s="177"/>
      <c r="M31" s="177"/>
      <c r="N31" s="177"/>
    </row>
    <row r="32" spans="1:14" s="184" customFormat="1" ht="18" customHeight="1" x14ac:dyDescent="0.25">
      <c r="A32" s="157"/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</row>
    <row r="33" spans="1:23" s="184" customFormat="1" x14ac:dyDescent="0.25">
      <c r="A33" s="153"/>
      <c r="B33" s="153"/>
      <c r="C33" s="185" t="s">
        <v>115</v>
      </c>
      <c r="E33" s="186"/>
      <c r="F33" s="187"/>
      <c r="G33" s="158"/>
      <c r="H33" s="188"/>
      <c r="I33" s="188"/>
      <c r="J33" s="188"/>
      <c r="K33" s="188"/>
      <c r="L33" s="188"/>
      <c r="M33" s="189"/>
      <c r="N33" s="188"/>
    </row>
    <row r="34" spans="1:23" s="184" customFormat="1" x14ac:dyDescent="0.25">
      <c r="A34" s="153"/>
      <c r="B34" s="153"/>
      <c r="C34" s="185" t="s">
        <v>116</v>
      </c>
      <c r="E34" s="186"/>
      <c r="F34" s="187"/>
      <c r="G34" s="158"/>
      <c r="H34" s="188"/>
      <c r="I34" s="188"/>
      <c r="J34" s="188"/>
      <c r="K34" s="188"/>
      <c r="L34" s="188"/>
      <c r="M34" s="189"/>
      <c r="N34" s="188"/>
    </row>
    <row r="35" spans="1:23" s="184" customFormat="1" x14ac:dyDescent="0.25">
      <c r="A35" s="153"/>
      <c r="B35" s="153"/>
      <c r="C35" s="185"/>
      <c r="E35" s="186"/>
      <c r="F35" s="187"/>
      <c r="G35" s="158"/>
      <c r="H35" s="188"/>
      <c r="I35" s="188"/>
      <c r="J35" s="188"/>
      <c r="K35" s="188"/>
      <c r="L35" s="188"/>
      <c r="M35" s="189"/>
      <c r="N35" s="188"/>
    </row>
    <row r="36" spans="1:23" s="184" customFormat="1" x14ac:dyDescent="0.25">
      <c r="A36" s="153"/>
      <c r="B36" s="153"/>
      <c r="C36" s="190" t="s">
        <v>117</v>
      </c>
      <c r="E36" s="191"/>
      <c r="F36" s="187"/>
      <c r="G36" s="192"/>
      <c r="H36" s="188"/>
      <c r="I36" s="188"/>
      <c r="J36" s="188"/>
      <c r="K36" s="188"/>
      <c r="L36" s="188"/>
      <c r="M36" s="188"/>
      <c r="N36" s="188"/>
    </row>
    <row r="37" spans="1:23" s="184" customFormat="1" x14ac:dyDescent="0.25">
      <c r="A37" s="153"/>
      <c r="B37" s="153"/>
      <c r="C37" s="190"/>
      <c r="E37" s="191"/>
      <c r="F37" s="187"/>
      <c r="G37" s="192"/>
      <c r="H37" s="188"/>
      <c r="I37" s="188"/>
      <c r="J37" s="188"/>
      <c r="K37" s="188"/>
      <c r="L37" s="188"/>
      <c r="M37" s="188"/>
      <c r="N37" s="188"/>
    </row>
    <row r="38" spans="1:23" s="201" customFormat="1" ht="15.75" x14ac:dyDescent="0.25">
      <c r="A38" s="197"/>
      <c r="B38" s="197"/>
      <c r="C38" s="198" t="s">
        <v>26</v>
      </c>
      <c r="D38" s="199"/>
      <c r="E38" s="200"/>
      <c r="F38" s="200"/>
      <c r="I38" s="202" t="s">
        <v>73</v>
      </c>
      <c r="J38" s="199"/>
      <c r="K38" s="199"/>
      <c r="L38" s="199"/>
      <c r="M38" s="199"/>
      <c r="N38" s="199"/>
      <c r="O38" s="199"/>
      <c r="P38" s="199"/>
      <c r="Q38" s="135"/>
      <c r="R38" s="135"/>
      <c r="S38" s="135"/>
      <c r="T38" s="137"/>
      <c r="U38" s="137"/>
      <c r="V38" s="137"/>
      <c r="W38" s="137"/>
    </row>
    <row r="39" spans="1:23" s="137" customFormat="1" ht="15.75" x14ac:dyDescent="0.25">
      <c r="A39" s="134"/>
      <c r="B39" s="134"/>
      <c r="C39" s="203" t="s">
        <v>79</v>
      </c>
      <c r="D39" s="204"/>
      <c r="E39" s="205"/>
      <c r="F39" s="205"/>
      <c r="H39" s="200"/>
      <c r="I39" s="206" t="s">
        <v>75</v>
      </c>
      <c r="J39" s="204"/>
      <c r="K39" s="204"/>
      <c r="L39" s="204"/>
      <c r="M39" s="204"/>
      <c r="N39" s="204"/>
      <c r="O39" s="204"/>
      <c r="P39" s="204"/>
      <c r="Q39" s="135"/>
      <c r="R39" s="135"/>
      <c r="S39" s="135"/>
    </row>
    <row r="40" spans="1:23" s="137" customFormat="1" ht="15.75" x14ac:dyDescent="0.25">
      <c r="A40" s="134"/>
      <c r="B40" s="134"/>
      <c r="C40" s="203"/>
      <c r="D40" s="206"/>
      <c r="E40" s="205"/>
      <c r="F40" s="205"/>
      <c r="H40" s="205"/>
      <c r="I40" s="206"/>
      <c r="J40" s="206"/>
      <c r="K40" s="206"/>
      <c r="L40" s="206"/>
      <c r="M40" s="206"/>
      <c r="N40" s="206"/>
      <c r="O40" s="206"/>
      <c r="P40" s="206"/>
      <c r="Q40" s="135"/>
      <c r="R40" s="135"/>
      <c r="S40" s="135"/>
    </row>
    <row r="41" spans="1:23" s="137" customFormat="1" ht="15.75" x14ac:dyDescent="0.25">
      <c r="A41" s="134"/>
      <c r="B41" s="134"/>
      <c r="C41" s="203"/>
      <c r="D41" s="206"/>
      <c r="E41" s="205"/>
      <c r="F41" s="205"/>
      <c r="H41" s="205"/>
      <c r="I41" s="206"/>
      <c r="J41" s="206"/>
      <c r="K41" s="206"/>
      <c r="L41" s="206"/>
      <c r="M41" s="206"/>
      <c r="N41" s="206"/>
      <c r="O41" s="206"/>
      <c r="P41" s="206"/>
      <c r="Q41" s="135"/>
      <c r="R41" s="135"/>
      <c r="S41" s="135"/>
    </row>
    <row r="42" spans="1:23" s="137" customFormat="1" ht="15.75" x14ac:dyDescent="0.25">
      <c r="A42" s="134"/>
      <c r="B42" s="134"/>
      <c r="C42" s="206" t="s">
        <v>72</v>
      </c>
      <c r="D42" s="206"/>
      <c r="E42" s="205"/>
      <c r="F42" s="205"/>
      <c r="H42" s="205"/>
      <c r="I42" s="206" t="s">
        <v>72</v>
      </c>
      <c r="J42" s="206"/>
      <c r="K42" s="206"/>
      <c r="L42" s="206"/>
      <c r="M42" s="206"/>
      <c r="N42" s="206"/>
      <c r="O42" s="206"/>
      <c r="P42" s="206"/>
      <c r="Q42" s="135"/>
      <c r="R42" s="135"/>
      <c r="S42" s="135"/>
    </row>
    <row r="43" spans="1:23" s="137" customFormat="1" ht="15.75" x14ac:dyDescent="0.25">
      <c r="A43" s="134"/>
      <c r="B43" s="134"/>
      <c r="C43" s="207" t="s">
        <v>37</v>
      </c>
      <c r="D43" s="206"/>
      <c r="E43" s="205"/>
      <c r="F43" s="205"/>
      <c r="H43" s="205"/>
      <c r="I43" s="207" t="s">
        <v>37</v>
      </c>
      <c r="J43" s="206"/>
      <c r="K43" s="206"/>
      <c r="L43" s="206"/>
      <c r="M43" s="206"/>
      <c r="N43" s="206"/>
      <c r="O43" s="206"/>
      <c r="P43" s="206"/>
      <c r="Q43" s="135"/>
      <c r="R43" s="135"/>
      <c r="S43" s="135"/>
    </row>
    <row r="44" spans="1:23" s="137" customFormat="1" ht="18.75" x14ac:dyDescent="0.3">
      <c r="A44" s="134"/>
      <c r="B44" s="134"/>
      <c r="C44" s="138"/>
      <c r="H44" s="136"/>
      <c r="I44" s="136"/>
      <c r="J44" s="136"/>
      <c r="K44" s="144"/>
      <c r="L44" s="136"/>
    </row>
    <row r="45" spans="1:23" x14ac:dyDescent="0.25">
      <c r="C45" s="153"/>
      <c r="R45" s="193"/>
      <c r="S45" s="194"/>
      <c r="T45" s="194"/>
      <c r="U45" s="193"/>
    </row>
    <row r="46" spans="1:23" x14ac:dyDescent="0.25">
      <c r="A46" s="155"/>
      <c r="B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R46" s="193"/>
      <c r="S46" s="194"/>
      <c r="T46" s="194"/>
      <c r="U46" s="193"/>
    </row>
    <row r="47" spans="1:23" x14ac:dyDescent="0.25">
      <c r="A47" s="155"/>
      <c r="B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R47" s="193"/>
      <c r="S47" s="194"/>
      <c r="T47" s="194"/>
      <c r="U47" s="193"/>
    </row>
    <row r="48" spans="1:23" x14ac:dyDescent="0.25">
      <c r="A48" s="155"/>
      <c r="B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R48" s="193"/>
      <c r="S48" s="194"/>
      <c r="T48" s="194"/>
      <c r="U48" s="193"/>
    </row>
    <row r="49" spans="1:21" x14ac:dyDescent="0.25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R49" s="193"/>
      <c r="S49" s="194"/>
      <c r="T49" s="194"/>
      <c r="U49" s="193"/>
    </row>
    <row r="50" spans="1:21" x14ac:dyDescent="0.25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R50" s="193"/>
      <c r="S50" s="194"/>
      <c r="T50" s="194"/>
      <c r="U50" s="193"/>
    </row>
    <row r="51" spans="1:21" x14ac:dyDescent="0.25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R51" s="193"/>
      <c r="S51" s="194"/>
      <c r="T51" s="194"/>
      <c r="U51" s="193"/>
    </row>
    <row r="52" spans="1:21" x14ac:dyDescent="0.25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R52" s="193"/>
      <c r="S52" s="194"/>
      <c r="T52" s="194"/>
      <c r="U52" s="193"/>
    </row>
    <row r="53" spans="1:21" x14ac:dyDescent="0.25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R53" s="193"/>
      <c r="S53" s="194"/>
      <c r="T53" s="194"/>
      <c r="U53" s="193"/>
    </row>
    <row r="54" spans="1:21" x14ac:dyDescent="0.25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R54" s="193"/>
      <c r="S54" s="194"/>
      <c r="T54" s="194"/>
      <c r="U54" s="193"/>
    </row>
    <row r="55" spans="1:21" x14ac:dyDescent="0.25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R55" s="193"/>
      <c r="S55" s="194"/>
      <c r="T55" s="194"/>
      <c r="U55" s="193"/>
    </row>
    <row r="56" spans="1:21" x14ac:dyDescent="0.25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R56" s="193"/>
      <c r="S56" s="194"/>
      <c r="T56" s="194"/>
      <c r="U56" s="193"/>
    </row>
    <row r="57" spans="1:21" x14ac:dyDescent="0.25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R57" s="193"/>
      <c r="S57" s="194"/>
      <c r="T57" s="194"/>
      <c r="U57" s="193"/>
    </row>
    <row r="58" spans="1:21" x14ac:dyDescent="0.25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R58" s="193"/>
      <c r="S58" s="194"/>
      <c r="T58" s="194"/>
      <c r="U58" s="193"/>
    </row>
    <row r="59" spans="1:21" x14ac:dyDescent="0.25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R59" s="193"/>
      <c r="S59" s="194"/>
      <c r="T59" s="194"/>
      <c r="U59" s="193"/>
    </row>
    <row r="60" spans="1:21" x14ac:dyDescent="0.25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R60" s="193"/>
      <c r="S60" s="194"/>
      <c r="T60" s="194"/>
      <c r="U60" s="193"/>
    </row>
    <row r="61" spans="1:21" x14ac:dyDescent="0.25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R61" s="193"/>
      <c r="S61" s="194"/>
      <c r="T61" s="194"/>
      <c r="U61" s="193"/>
    </row>
    <row r="62" spans="1:21" x14ac:dyDescent="0.25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R62" s="193"/>
      <c r="S62" s="194"/>
      <c r="T62" s="194"/>
      <c r="U62" s="193"/>
    </row>
    <row r="63" spans="1:21" x14ac:dyDescent="0.25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R63" s="193"/>
      <c r="S63" s="194"/>
      <c r="T63" s="194"/>
      <c r="U63" s="193"/>
    </row>
    <row r="64" spans="1:21" x14ac:dyDescent="0.25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R64" s="193"/>
      <c r="S64" s="194"/>
      <c r="T64" s="194"/>
      <c r="U64" s="193"/>
    </row>
    <row r="65" spans="1:21" x14ac:dyDescent="0.25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R65" s="193"/>
      <c r="S65" s="194"/>
      <c r="T65" s="194"/>
      <c r="U65" s="193"/>
    </row>
    <row r="66" spans="1:21" x14ac:dyDescent="0.25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R66" s="193"/>
      <c r="S66" s="194"/>
      <c r="T66" s="194"/>
      <c r="U66" s="193"/>
    </row>
    <row r="67" spans="1:21" x14ac:dyDescent="0.25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R67" s="193"/>
      <c r="S67" s="194"/>
      <c r="T67" s="194"/>
      <c r="U67" s="193"/>
    </row>
    <row r="68" spans="1:21" x14ac:dyDescent="0.25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R68" s="193"/>
      <c r="S68" s="194"/>
      <c r="T68" s="194"/>
      <c r="U68" s="193"/>
    </row>
    <row r="69" spans="1:21" x14ac:dyDescent="0.25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R69" s="193"/>
      <c r="S69" s="194"/>
      <c r="T69" s="194"/>
      <c r="U69" s="193"/>
    </row>
    <row r="70" spans="1:21" x14ac:dyDescent="0.25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R70" s="193"/>
      <c r="S70" s="194"/>
      <c r="T70" s="194"/>
      <c r="U70" s="193"/>
    </row>
    <row r="71" spans="1:21" x14ac:dyDescent="0.25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R71" s="193"/>
      <c r="S71" s="194"/>
      <c r="T71" s="194"/>
      <c r="U71" s="193"/>
    </row>
    <row r="72" spans="1:21" x14ac:dyDescent="0.25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R72" s="193"/>
      <c r="S72" s="194"/>
      <c r="T72" s="194"/>
      <c r="U72" s="193"/>
    </row>
    <row r="73" spans="1:21" x14ac:dyDescent="0.25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R73" s="193"/>
      <c r="S73" s="194"/>
      <c r="T73" s="194"/>
      <c r="U73" s="193"/>
    </row>
    <row r="74" spans="1:21" x14ac:dyDescent="0.25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R74" s="193"/>
      <c r="S74" s="194"/>
      <c r="T74" s="194"/>
      <c r="U74" s="193"/>
    </row>
    <row r="75" spans="1:21" x14ac:dyDescent="0.25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R75" s="193"/>
      <c r="S75" s="194"/>
      <c r="T75" s="194"/>
      <c r="U75" s="193"/>
    </row>
    <row r="76" spans="1:21" x14ac:dyDescent="0.25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R76" s="193"/>
      <c r="S76" s="194"/>
      <c r="T76" s="194"/>
      <c r="U76" s="193"/>
    </row>
    <row r="77" spans="1:21" x14ac:dyDescent="0.25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R77" s="193"/>
      <c r="S77" s="194"/>
      <c r="T77" s="194"/>
      <c r="U77" s="193"/>
    </row>
    <row r="78" spans="1:21" x14ac:dyDescent="0.25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R78" s="193"/>
      <c r="S78" s="194"/>
      <c r="T78" s="194"/>
      <c r="U78" s="193"/>
    </row>
    <row r="79" spans="1:21" x14ac:dyDescent="0.25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R79" s="193"/>
      <c r="S79" s="194"/>
      <c r="T79" s="194"/>
      <c r="U79" s="193"/>
    </row>
    <row r="80" spans="1:21" x14ac:dyDescent="0.25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R80" s="193"/>
      <c r="S80" s="194"/>
      <c r="T80" s="194"/>
      <c r="U80" s="193"/>
    </row>
    <row r="81" spans="1:21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R81" s="193"/>
      <c r="S81" s="194"/>
      <c r="T81" s="194"/>
      <c r="U81" s="193"/>
    </row>
    <row r="82" spans="1:2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R82" s="193"/>
      <c r="S82" s="194"/>
      <c r="T82" s="194"/>
      <c r="U82" s="193"/>
    </row>
    <row r="83" spans="1:2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R83" s="193"/>
      <c r="S83" s="194"/>
      <c r="T83" s="194"/>
      <c r="U83" s="193"/>
    </row>
    <row r="84" spans="1:2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R84" s="193"/>
      <c r="S84" s="194"/>
      <c r="T84" s="194"/>
      <c r="U84" s="193"/>
    </row>
    <row r="85" spans="1:2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R85" s="193"/>
      <c r="S85" s="194"/>
      <c r="T85" s="194"/>
      <c r="U85" s="193"/>
    </row>
    <row r="86" spans="1:2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R86" s="193"/>
      <c r="S86" s="194"/>
      <c r="T86" s="194"/>
      <c r="U86" s="193"/>
    </row>
    <row r="87" spans="1:2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R87" s="193"/>
      <c r="S87" s="194"/>
      <c r="T87" s="194"/>
      <c r="U87" s="193"/>
    </row>
    <row r="88" spans="1:21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R88" s="193"/>
      <c r="S88" s="194"/>
      <c r="T88" s="194"/>
      <c r="U88" s="193"/>
    </row>
    <row r="89" spans="1:21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R89" s="193"/>
      <c r="S89" s="194"/>
      <c r="T89" s="194"/>
      <c r="U89" s="193"/>
    </row>
    <row r="90" spans="1:21" x14ac:dyDescent="0.25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R90" s="193"/>
      <c r="S90" s="194"/>
      <c r="T90" s="194"/>
      <c r="U90" s="193"/>
    </row>
    <row r="91" spans="1:21" x14ac:dyDescent="0.25">
      <c r="A91" s="155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R91" s="193"/>
      <c r="S91" s="194"/>
      <c r="T91" s="194"/>
      <c r="U91" s="193"/>
    </row>
    <row r="92" spans="1:21" x14ac:dyDescent="0.25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R92" s="193"/>
      <c r="S92" s="194"/>
      <c r="T92" s="194"/>
      <c r="U92" s="193"/>
    </row>
    <row r="93" spans="1:21" x14ac:dyDescent="0.25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R93" s="193"/>
      <c r="S93" s="194"/>
      <c r="T93" s="194"/>
      <c r="U93" s="193"/>
    </row>
    <row r="94" spans="1:21" x14ac:dyDescent="0.25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R94" s="193"/>
      <c r="S94" s="194"/>
      <c r="T94" s="194"/>
      <c r="U94" s="193"/>
    </row>
    <row r="95" spans="1:21" x14ac:dyDescent="0.25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R95" s="193"/>
      <c r="S95" s="194"/>
      <c r="T95" s="194"/>
      <c r="U95" s="193"/>
    </row>
    <row r="96" spans="1:21" x14ac:dyDescent="0.25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R96" s="193"/>
      <c r="S96" s="194"/>
      <c r="T96" s="194"/>
      <c r="U96" s="193"/>
    </row>
    <row r="97" spans="1:21" x14ac:dyDescent="0.25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R97" s="193"/>
      <c r="S97" s="194"/>
      <c r="T97" s="194"/>
      <c r="U97" s="193"/>
    </row>
    <row r="98" spans="1:21" x14ac:dyDescent="0.25">
      <c r="A98" s="155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R98" s="193"/>
      <c r="S98" s="194"/>
      <c r="T98" s="194"/>
      <c r="U98" s="193"/>
    </row>
    <row r="99" spans="1:21" x14ac:dyDescent="0.25">
      <c r="A99" s="155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R99" s="193"/>
      <c r="S99" s="194"/>
      <c r="T99" s="194"/>
      <c r="U99" s="193"/>
    </row>
    <row r="100" spans="1:21" x14ac:dyDescent="0.25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R100" s="193"/>
      <c r="S100" s="194"/>
      <c r="T100" s="194"/>
      <c r="U100" s="193"/>
    </row>
    <row r="101" spans="1:21" x14ac:dyDescent="0.25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R101" s="193"/>
      <c r="S101" s="194"/>
      <c r="T101" s="194"/>
      <c r="U101" s="193"/>
    </row>
    <row r="102" spans="1:21" x14ac:dyDescent="0.25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R102" s="193"/>
      <c r="S102" s="194"/>
      <c r="T102" s="194"/>
      <c r="U102" s="193"/>
    </row>
    <row r="103" spans="1:21" x14ac:dyDescent="0.25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R103" s="193"/>
      <c r="S103" s="194"/>
      <c r="T103" s="194"/>
      <c r="U103" s="193"/>
    </row>
    <row r="104" spans="1:21" x14ac:dyDescent="0.25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R104" s="193"/>
      <c r="S104" s="194"/>
      <c r="T104" s="194"/>
      <c r="U104" s="193"/>
    </row>
    <row r="105" spans="1:21" x14ac:dyDescent="0.25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R105" s="193"/>
      <c r="S105" s="194"/>
      <c r="T105" s="194"/>
      <c r="U105" s="193"/>
    </row>
    <row r="106" spans="1:21" x14ac:dyDescent="0.25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R106" s="193"/>
      <c r="S106" s="194"/>
      <c r="T106" s="194"/>
      <c r="U106" s="193"/>
    </row>
    <row r="107" spans="1:21" x14ac:dyDescent="0.25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R107" s="193"/>
      <c r="S107" s="194"/>
      <c r="T107" s="194"/>
      <c r="U107" s="193"/>
    </row>
    <row r="108" spans="1:21" x14ac:dyDescent="0.25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R108" s="193"/>
      <c r="S108" s="194"/>
      <c r="T108" s="194"/>
      <c r="U108" s="193"/>
    </row>
    <row r="109" spans="1:21" x14ac:dyDescent="0.25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R109" s="193"/>
      <c r="S109" s="194"/>
      <c r="T109" s="194"/>
      <c r="U109" s="193"/>
    </row>
    <row r="110" spans="1:21" x14ac:dyDescent="0.25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R110" s="193"/>
      <c r="S110" s="194"/>
      <c r="T110" s="194"/>
      <c r="U110" s="193"/>
    </row>
    <row r="111" spans="1:21" x14ac:dyDescent="0.25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R111" s="193"/>
      <c r="S111" s="194"/>
      <c r="T111" s="194"/>
      <c r="U111" s="193"/>
    </row>
    <row r="112" spans="1:21" x14ac:dyDescent="0.25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R112" s="193"/>
      <c r="S112" s="194"/>
      <c r="T112" s="194"/>
      <c r="U112" s="193"/>
    </row>
    <row r="113" spans="1:21" x14ac:dyDescent="0.25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R113" s="193"/>
      <c r="S113" s="194"/>
      <c r="T113" s="194"/>
      <c r="U113" s="193"/>
    </row>
    <row r="114" spans="1:21" x14ac:dyDescent="0.25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R114" s="193"/>
      <c r="S114" s="194"/>
      <c r="T114" s="194"/>
      <c r="U114" s="193"/>
    </row>
    <row r="115" spans="1:21" x14ac:dyDescent="0.25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R115" s="193"/>
      <c r="S115" s="194"/>
      <c r="T115" s="194"/>
      <c r="U115" s="193"/>
    </row>
    <row r="116" spans="1:21" x14ac:dyDescent="0.25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R116" s="193"/>
      <c r="S116" s="194"/>
      <c r="T116" s="194"/>
      <c r="U116" s="193"/>
    </row>
    <row r="117" spans="1:21" x14ac:dyDescent="0.25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R117" s="193"/>
      <c r="S117" s="194"/>
      <c r="T117" s="194"/>
      <c r="U117" s="193"/>
    </row>
    <row r="118" spans="1:21" x14ac:dyDescent="0.25">
      <c r="A118" s="155"/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R118" s="193"/>
      <c r="S118" s="194"/>
      <c r="T118" s="194"/>
      <c r="U118" s="193"/>
    </row>
    <row r="119" spans="1:21" x14ac:dyDescent="0.25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R119" s="193"/>
      <c r="S119" s="194"/>
      <c r="T119" s="194"/>
      <c r="U119" s="193"/>
    </row>
    <row r="120" spans="1:21" x14ac:dyDescent="0.25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R120" s="193"/>
      <c r="S120" s="194"/>
      <c r="T120" s="194"/>
      <c r="U120" s="193"/>
    </row>
    <row r="121" spans="1:21" x14ac:dyDescent="0.25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R121" s="193"/>
      <c r="S121" s="194"/>
      <c r="T121" s="194"/>
      <c r="U121" s="193"/>
    </row>
    <row r="122" spans="1:21" x14ac:dyDescent="0.25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R122" s="193"/>
      <c r="S122" s="194"/>
      <c r="T122" s="194"/>
      <c r="U122" s="193"/>
    </row>
    <row r="123" spans="1:21" x14ac:dyDescent="0.25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R123" s="193"/>
      <c r="S123" s="194"/>
      <c r="T123" s="194"/>
      <c r="U123" s="193"/>
    </row>
    <row r="124" spans="1:21" x14ac:dyDescent="0.25">
      <c r="A124" s="155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R124" s="193"/>
      <c r="S124" s="194"/>
      <c r="T124" s="194"/>
      <c r="U124" s="193"/>
    </row>
    <row r="125" spans="1:21" x14ac:dyDescent="0.25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R125" s="193"/>
      <c r="S125" s="194"/>
      <c r="T125" s="194"/>
      <c r="U125" s="193"/>
    </row>
    <row r="126" spans="1:21" x14ac:dyDescent="0.25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R126" s="193"/>
      <c r="S126" s="194"/>
      <c r="T126" s="194"/>
      <c r="U126" s="193"/>
    </row>
    <row r="127" spans="1:21" x14ac:dyDescent="0.25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R127" s="193"/>
      <c r="S127" s="194"/>
      <c r="T127" s="194"/>
      <c r="U127" s="193"/>
    </row>
    <row r="128" spans="1:21" x14ac:dyDescent="0.25">
      <c r="A128" s="155"/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R128" s="193"/>
      <c r="S128" s="194"/>
      <c r="T128" s="194"/>
      <c r="U128" s="193"/>
    </row>
    <row r="129" spans="1:21" x14ac:dyDescent="0.25">
      <c r="A129" s="155"/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R129" s="193"/>
      <c r="S129" s="194"/>
      <c r="T129" s="194"/>
      <c r="U129" s="193"/>
    </row>
    <row r="130" spans="1:21" x14ac:dyDescent="0.25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R130" s="193"/>
      <c r="S130" s="194"/>
      <c r="T130" s="194"/>
      <c r="U130" s="193"/>
    </row>
    <row r="131" spans="1:21" x14ac:dyDescent="0.25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R131" s="193"/>
      <c r="S131" s="194"/>
      <c r="T131" s="194"/>
      <c r="U131" s="193"/>
    </row>
    <row r="132" spans="1:21" x14ac:dyDescent="0.25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R132" s="193"/>
      <c r="S132" s="194"/>
      <c r="T132" s="194"/>
      <c r="U132" s="193"/>
    </row>
    <row r="133" spans="1:21" x14ac:dyDescent="0.25">
      <c r="A133" s="155"/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R133" s="193"/>
      <c r="S133" s="194"/>
      <c r="T133" s="194"/>
      <c r="U133" s="193"/>
    </row>
    <row r="134" spans="1:21" x14ac:dyDescent="0.25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R134" s="193"/>
      <c r="S134" s="194"/>
      <c r="T134" s="194"/>
      <c r="U134" s="193"/>
    </row>
    <row r="135" spans="1:21" x14ac:dyDescent="0.25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R135" s="193"/>
      <c r="S135" s="194"/>
      <c r="T135" s="194"/>
      <c r="U135" s="193"/>
    </row>
    <row r="136" spans="1:21" x14ac:dyDescent="0.25">
      <c r="A136" s="155"/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R136" s="193"/>
      <c r="S136" s="194"/>
      <c r="T136" s="194"/>
      <c r="U136" s="193"/>
    </row>
    <row r="137" spans="1:21" x14ac:dyDescent="0.25">
      <c r="A137" s="155"/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R137" s="193"/>
      <c r="S137" s="194"/>
      <c r="T137" s="194"/>
      <c r="U137" s="193"/>
    </row>
    <row r="138" spans="1:21" x14ac:dyDescent="0.25">
      <c r="A138" s="155"/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R138" s="193"/>
      <c r="S138" s="194"/>
      <c r="T138" s="194"/>
      <c r="U138" s="193"/>
    </row>
    <row r="139" spans="1:21" x14ac:dyDescent="0.25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R139" s="193"/>
      <c r="S139" s="194"/>
      <c r="T139" s="194"/>
      <c r="U139" s="193"/>
    </row>
    <row r="140" spans="1:21" x14ac:dyDescent="0.25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R140" s="193"/>
      <c r="S140" s="194"/>
      <c r="T140" s="194"/>
      <c r="U140" s="193"/>
    </row>
    <row r="141" spans="1:21" x14ac:dyDescent="0.25">
      <c r="A141" s="155"/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R141" s="193"/>
      <c r="S141" s="194"/>
      <c r="T141" s="194"/>
      <c r="U141" s="193"/>
    </row>
    <row r="142" spans="1:21" x14ac:dyDescent="0.25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R142" s="193"/>
      <c r="S142" s="194"/>
      <c r="T142" s="194"/>
      <c r="U142" s="193"/>
    </row>
    <row r="143" spans="1:21" x14ac:dyDescent="0.25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R143" s="193"/>
      <c r="S143" s="194"/>
      <c r="T143" s="194"/>
      <c r="U143" s="193"/>
    </row>
    <row r="144" spans="1:21" x14ac:dyDescent="0.25">
      <c r="A144" s="155"/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R144" s="193"/>
      <c r="S144" s="194"/>
      <c r="T144" s="194"/>
      <c r="U144" s="193"/>
    </row>
    <row r="145" spans="1:21" x14ac:dyDescent="0.25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R145" s="193"/>
      <c r="S145" s="194"/>
      <c r="T145" s="194"/>
      <c r="U145" s="193"/>
    </row>
    <row r="146" spans="1:21" x14ac:dyDescent="0.25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R146" s="193"/>
      <c r="S146" s="194"/>
      <c r="T146" s="194"/>
      <c r="U146" s="193"/>
    </row>
    <row r="147" spans="1:21" x14ac:dyDescent="0.25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R147" s="193"/>
      <c r="S147" s="194"/>
      <c r="T147" s="194"/>
      <c r="U147" s="193"/>
    </row>
    <row r="148" spans="1:21" x14ac:dyDescent="0.25">
      <c r="A148" s="155"/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R148" s="193"/>
      <c r="S148" s="194"/>
      <c r="T148" s="194"/>
      <c r="U148" s="193"/>
    </row>
    <row r="149" spans="1:21" x14ac:dyDescent="0.25">
      <c r="A149" s="155"/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R149" s="193"/>
      <c r="S149" s="194"/>
      <c r="T149" s="194"/>
      <c r="U149" s="193"/>
    </row>
    <row r="150" spans="1:21" x14ac:dyDescent="0.25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R150" s="193"/>
      <c r="S150" s="194"/>
      <c r="T150" s="194"/>
      <c r="U150" s="193"/>
    </row>
    <row r="151" spans="1:21" x14ac:dyDescent="0.25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R151" s="193"/>
      <c r="S151" s="194"/>
      <c r="T151" s="194"/>
      <c r="U151" s="193"/>
    </row>
    <row r="152" spans="1:21" x14ac:dyDescent="0.25">
      <c r="A152" s="155"/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R152" s="193"/>
      <c r="S152" s="194"/>
      <c r="T152" s="194"/>
      <c r="U152" s="193"/>
    </row>
    <row r="153" spans="1:21" x14ac:dyDescent="0.25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R153" s="193"/>
      <c r="S153" s="194"/>
      <c r="T153" s="194"/>
      <c r="U153" s="193"/>
    </row>
    <row r="154" spans="1:21" x14ac:dyDescent="0.25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R154" s="193"/>
      <c r="S154" s="194"/>
      <c r="T154" s="194"/>
      <c r="U154" s="193"/>
    </row>
    <row r="155" spans="1:21" x14ac:dyDescent="0.25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R155" s="193"/>
      <c r="S155" s="194"/>
      <c r="T155" s="194"/>
      <c r="U155" s="193"/>
    </row>
    <row r="156" spans="1:21" x14ac:dyDescent="0.25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R156" s="193"/>
      <c r="S156" s="194"/>
      <c r="T156" s="194"/>
      <c r="U156" s="193"/>
    </row>
    <row r="157" spans="1:21" x14ac:dyDescent="0.25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R157" s="193"/>
      <c r="S157" s="194"/>
      <c r="T157" s="194"/>
      <c r="U157" s="193"/>
    </row>
    <row r="158" spans="1:21" x14ac:dyDescent="0.25">
      <c r="A158" s="155"/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R158" s="193"/>
      <c r="S158" s="194"/>
      <c r="T158" s="194"/>
      <c r="U158" s="193"/>
    </row>
    <row r="159" spans="1:21" x14ac:dyDescent="0.25">
      <c r="A159" s="155"/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R159" s="193"/>
      <c r="S159" s="194"/>
      <c r="T159" s="194"/>
      <c r="U159" s="193"/>
    </row>
    <row r="160" spans="1:21" x14ac:dyDescent="0.25">
      <c r="A160" s="155"/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R160" s="193"/>
      <c r="S160" s="194"/>
      <c r="T160" s="194"/>
      <c r="U160" s="193"/>
    </row>
    <row r="161" spans="1:21" x14ac:dyDescent="0.25">
      <c r="A161" s="155"/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R161" s="193"/>
      <c r="S161" s="194"/>
      <c r="T161" s="194"/>
      <c r="U161" s="193"/>
    </row>
    <row r="162" spans="1:21" x14ac:dyDescent="0.25">
      <c r="A162" s="155"/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R162" s="193"/>
      <c r="S162" s="194"/>
      <c r="T162" s="194"/>
      <c r="U162" s="193"/>
    </row>
    <row r="163" spans="1:21" x14ac:dyDescent="0.25">
      <c r="A163" s="155"/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R163" s="193"/>
      <c r="S163" s="194"/>
      <c r="T163" s="194"/>
      <c r="U163" s="193"/>
    </row>
    <row r="164" spans="1:21" x14ac:dyDescent="0.25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R164" s="193"/>
      <c r="S164" s="194"/>
      <c r="T164" s="194"/>
      <c r="U164" s="193"/>
    </row>
    <row r="165" spans="1:21" x14ac:dyDescent="0.25">
      <c r="A165" s="155"/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R165" s="193"/>
      <c r="S165" s="194"/>
      <c r="T165" s="194"/>
      <c r="U165" s="193"/>
    </row>
    <row r="166" spans="1:21" x14ac:dyDescent="0.25">
      <c r="A166" s="155"/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R166" s="193"/>
      <c r="S166" s="194"/>
      <c r="T166" s="194"/>
      <c r="U166" s="193"/>
    </row>
    <row r="167" spans="1:21" x14ac:dyDescent="0.25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R167" s="193"/>
      <c r="S167" s="194"/>
      <c r="T167" s="194"/>
      <c r="U167" s="193"/>
    </row>
    <row r="168" spans="1:21" x14ac:dyDescent="0.25">
      <c r="A168" s="155"/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R168" s="193"/>
      <c r="S168" s="194"/>
      <c r="T168" s="194"/>
      <c r="U168" s="193"/>
    </row>
    <row r="169" spans="1:21" x14ac:dyDescent="0.25">
      <c r="A169" s="155"/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R169" s="193"/>
      <c r="S169" s="194"/>
      <c r="T169" s="194"/>
      <c r="U169" s="193"/>
    </row>
    <row r="170" spans="1:21" x14ac:dyDescent="0.25">
      <c r="A170" s="155"/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R170" s="193"/>
      <c r="S170" s="194"/>
      <c r="T170" s="194"/>
      <c r="U170" s="193"/>
    </row>
    <row r="171" spans="1:21" x14ac:dyDescent="0.25">
      <c r="A171" s="155"/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R171" s="193"/>
      <c r="S171" s="194"/>
      <c r="T171" s="194"/>
      <c r="U171" s="193"/>
    </row>
    <row r="172" spans="1:21" x14ac:dyDescent="0.25">
      <c r="A172" s="155"/>
      <c r="B172" s="155"/>
      <c r="C172" s="155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R172" s="193"/>
      <c r="S172" s="194"/>
      <c r="T172" s="194"/>
      <c r="U172" s="193"/>
    </row>
    <row r="173" spans="1:21" x14ac:dyDescent="0.25">
      <c r="A173" s="155"/>
      <c r="B173" s="155"/>
      <c r="C173" s="155"/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R173" s="193"/>
      <c r="S173" s="194"/>
      <c r="T173" s="194"/>
      <c r="U173" s="193"/>
    </row>
    <row r="174" spans="1:21" x14ac:dyDescent="0.25">
      <c r="A174" s="155"/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R174" s="193"/>
      <c r="S174" s="194"/>
      <c r="T174" s="194"/>
      <c r="U174" s="193"/>
    </row>
    <row r="175" spans="1:21" x14ac:dyDescent="0.25">
      <c r="A175" s="155"/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R175" s="193"/>
      <c r="S175" s="194"/>
      <c r="T175" s="194"/>
      <c r="U175" s="193"/>
    </row>
    <row r="176" spans="1:21" x14ac:dyDescent="0.25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R176" s="193"/>
      <c r="S176" s="194"/>
      <c r="T176" s="194"/>
      <c r="U176" s="193"/>
    </row>
    <row r="177" spans="1:21" x14ac:dyDescent="0.25">
      <c r="A177" s="155"/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R177" s="193"/>
      <c r="S177" s="194"/>
      <c r="T177" s="194"/>
      <c r="U177" s="193"/>
    </row>
    <row r="178" spans="1:21" x14ac:dyDescent="0.25">
      <c r="A178" s="155"/>
      <c r="B178" s="155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R178" s="193"/>
      <c r="S178" s="194"/>
      <c r="T178" s="194"/>
      <c r="U178" s="193"/>
    </row>
    <row r="179" spans="1:21" x14ac:dyDescent="0.25">
      <c r="A179" s="155"/>
      <c r="B179" s="155"/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R179" s="193"/>
      <c r="S179" s="194"/>
      <c r="T179" s="194"/>
      <c r="U179" s="193"/>
    </row>
    <row r="180" spans="1:21" x14ac:dyDescent="0.25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R180" s="193"/>
      <c r="S180" s="194"/>
      <c r="T180" s="194"/>
      <c r="U180" s="193"/>
    </row>
    <row r="181" spans="1:21" x14ac:dyDescent="0.25">
      <c r="A181" s="155"/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R181" s="193"/>
      <c r="S181" s="194"/>
      <c r="T181" s="194"/>
      <c r="U181" s="193"/>
    </row>
    <row r="182" spans="1:21" x14ac:dyDescent="0.25">
      <c r="A182" s="155"/>
      <c r="B182" s="155"/>
      <c r="C182" s="155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R182" s="193"/>
      <c r="S182" s="194"/>
      <c r="T182" s="194"/>
      <c r="U182" s="193"/>
    </row>
    <row r="183" spans="1:21" x14ac:dyDescent="0.25">
      <c r="A183" s="155"/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R183" s="193"/>
      <c r="S183" s="194"/>
      <c r="T183" s="194"/>
      <c r="U183" s="193"/>
    </row>
    <row r="184" spans="1:21" x14ac:dyDescent="0.25">
      <c r="A184" s="155"/>
      <c r="B184" s="155"/>
      <c r="C184" s="155"/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R184" s="193"/>
      <c r="S184" s="194"/>
      <c r="T184" s="194"/>
      <c r="U184" s="193"/>
    </row>
    <row r="185" spans="1:21" x14ac:dyDescent="0.25">
      <c r="A185" s="155"/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R185" s="193"/>
      <c r="S185" s="194"/>
      <c r="T185" s="194"/>
      <c r="U185" s="193"/>
    </row>
    <row r="186" spans="1:21" x14ac:dyDescent="0.25">
      <c r="A186" s="155"/>
      <c r="B186" s="155"/>
      <c r="C186" s="155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R186" s="193"/>
      <c r="S186" s="194"/>
      <c r="T186" s="194"/>
      <c r="U186" s="193"/>
    </row>
    <row r="187" spans="1:21" x14ac:dyDescent="0.25">
      <c r="A187" s="155"/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R187" s="193"/>
      <c r="S187" s="194"/>
      <c r="T187" s="194"/>
      <c r="U187" s="193"/>
    </row>
    <row r="188" spans="1:21" x14ac:dyDescent="0.25">
      <c r="A188" s="155"/>
      <c r="B188" s="155"/>
      <c r="C188" s="155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R188" s="193"/>
      <c r="S188" s="194"/>
      <c r="T188" s="194"/>
      <c r="U188" s="193"/>
    </row>
    <row r="189" spans="1:21" x14ac:dyDescent="0.25">
      <c r="A189" s="155"/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R189" s="193"/>
      <c r="S189" s="194"/>
      <c r="T189" s="194"/>
      <c r="U189" s="193"/>
    </row>
    <row r="190" spans="1:21" x14ac:dyDescent="0.25">
      <c r="A190" s="155"/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R190" s="193"/>
      <c r="S190" s="194"/>
      <c r="T190" s="194"/>
      <c r="U190" s="193"/>
    </row>
    <row r="191" spans="1:21" x14ac:dyDescent="0.25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5"/>
      <c r="R191" s="193"/>
      <c r="S191" s="194"/>
      <c r="T191" s="194"/>
      <c r="U191" s="193"/>
    </row>
    <row r="192" spans="1:21" x14ac:dyDescent="0.25">
      <c r="A192" s="155"/>
      <c r="B192" s="155"/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R192" s="193"/>
      <c r="S192" s="194"/>
      <c r="T192" s="194"/>
      <c r="U192" s="193"/>
    </row>
    <row r="193" spans="1:21" x14ac:dyDescent="0.25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R193" s="193"/>
      <c r="S193" s="194"/>
      <c r="T193" s="194"/>
      <c r="U193" s="193"/>
    </row>
    <row r="194" spans="1:21" x14ac:dyDescent="0.25">
      <c r="A194" s="155"/>
      <c r="B194" s="155"/>
      <c r="C194" s="155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R194" s="193"/>
      <c r="S194" s="194"/>
      <c r="T194" s="194"/>
      <c r="U194" s="193"/>
    </row>
    <row r="195" spans="1:21" x14ac:dyDescent="0.25">
      <c r="A195" s="155"/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R195" s="193"/>
      <c r="S195" s="194"/>
      <c r="T195" s="194"/>
      <c r="U195" s="193"/>
    </row>
    <row r="196" spans="1:21" x14ac:dyDescent="0.25">
      <c r="A196" s="155"/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R196" s="193"/>
      <c r="S196" s="194"/>
      <c r="T196" s="194"/>
      <c r="U196" s="193"/>
    </row>
    <row r="197" spans="1:21" x14ac:dyDescent="0.25">
      <c r="A197" s="155"/>
      <c r="B197" s="155"/>
      <c r="C197" s="155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R197" s="193"/>
      <c r="S197" s="194"/>
      <c r="T197" s="194"/>
      <c r="U197" s="193"/>
    </row>
    <row r="198" spans="1:21" x14ac:dyDescent="0.25">
      <c r="A198" s="155"/>
      <c r="B198" s="155"/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R198" s="193"/>
      <c r="S198" s="194"/>
      <c r="T198" s="194"/>
      <c r="U198" s="193"/>
    </row>
    <row r="199" spans="1:21" x14ac:dyDescent="0.25">
      <c r="A199" s="155"/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R199" s="193"/>
      <c r="S199" s="194"/>
      <c r="T199" s="194"/>
      <c r="U199" s="193"/>
    </row>
    <row r="200" spans="1:21" x14ac:dyDescent="0.25">
      <c r="A200" s="155"/>
      <c r="B200" s="155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R200" s="193"/>
      <c r="S200" s="194"/>
      <c r="T200" s="194"/>
      <c r="U200" s="193"/>
    </row>
    <row r="201" spans="1:21" x14ac:dyDescent="0.25">
      <c r="A201" s="155"/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R201" s="193"/>
      <c r="S201" s="194"/>
      <c r="T201" s="194"/>
      <c r="U201" s="193"/>
    </row>
    <row r="202" spans="1:21" x14ac:dyDescent="0.25">
      <c r="A202" s="155"/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R202" s="193"/>
      <c r="S202" s="194"/>
      <c r="T202" s="194"/>
      <c r="U202" s="193"/>
    </row>
    <row r="203" spans="1:21" x14ac:dyDescent="0.25">
      <c r="A203" s="155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R203" s="193"/>
      <c r="S203" s="194"/>
      <c r="T203" s="194"/>
      <c r="U203" s="193"/>
    </row>
    <row r="204" spans="1:21" x14ac:dyDescent="0.25">
      <c r="A204" s="155"/>
      <c r="B204" s="155"/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R204" s="193"/>
      <c r="S204" s="194"/>
      <c r="T204" s="194"/>
      <c r="U204" s="193"/>
    </row>
    <row r="205" spans="1:21" x14ac:dyDescent="0.25">
      <c r="A205" s="155"/>
      <c r="B205" s="155"/>
      <c r="C205" s="155"/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R205" s="193"/>
      <c r="S205" s="194"/>
      <c r="T205" s="194"/>
      <c r="U205" s="193"/>
    </row>
    <row r="206" spans="1:21" x14ac:dyDescent="0.25">
      <c r="A206" s="155"/>
      <c r="B206" s="155"/>
      <c r="C206" s="155"/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R206" s="193"/>
      <c r="S206" s="194"/>
      <c r="T206" s="194"/>
      <c r="U206" s="193"/>
    </row>
    <row r="207" spans="1:21" x14ac:dyDescent="0.25">
      <c r="A207" s="155"/>
      <c r="B207" s="155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R207" s="193"/>
      <c r="S207" s="194"/>
      <c r="T207" s="194"/>
      <c r="U207" s="193"/>
    </row>
    <row r="208" spans="1:21" x14ac:dyDescent="0.25">
      <c r="A208" s="155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R208" s="193"/>
      <c r="S208" s="194"/>
      <c r="T208" s="194"/>
      <c r="U208" s="193"/>
    </row>
    <row r="209" spans="1:21" x14ac:dyDescent="0.25">
      <c r="A209" s="155"/>
      <c r="B209" s="155"/>
      <c r="C209" s="155"/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R209" s="193"/>
      <c r="S209" s="194"/>
      <c r="T209" s="194"/>
      <c r="U209" s="193"/>
    </row>
    <row r="210" spans="1:21" x14ac:dyDescent="0.25">
      <c r="A210" s="155"/>
      <c r="B210" s="155"/>
      <c r="C210" s="155"/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R210" s="193"/>
      <c r="S210" s="194"/>
      <c r="T210" s="194"/>
      <c r="U210" s="193"/>
    </row>
    <row r="211" spans="1:21" x14ac:dyDescent="0.25">
      <c r="A211" s="155"/>
      <c r="B211" s="155"/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R211" s="193"/>
      <c r="S211" s="194"/>
      <c r="T211" s="194"/>
      <c r="U211" s="193"/>
    </row>
    <row r="212" spans="1:21" x14ac:dyDescent="0.25">
      <c r="A212" s="155"/>
      <c r="B212" s="155"/>
      <c r="C212" s="155"/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R212" s="193"/>
      <c r="S212" s="194"/>
      <c r="T212" s="194"/>
      <c r="U212" s="193"/>
    </row>
    <row r="213" spans="1:21" x14ac:dyDescent="0.25">
      <c r="A213" s="155"/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R213" s="193"/>
      <c r="S213" s="194"/>
      <c r="T213" s="194"/>
      <c r="U213" s="193"/>
    </row>
    <row r="214" spans="1:21" x14ac:dyDescent="0.25">
      <c r="A214" s="155"/>
      <c r="B214" s="155"/>
      <c r="C214" s="155"/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55"/>
      <c r="R214" s="193"/>
      <c r="S214" s="194"/>
      <c r="T214" s="194"/>
      <c r="U214" s="193"/>
    </row>
    <row r="215" spans="1:21" x14ac:dyDescent="0.25">
      <c r="A215" s="155"/>
      <c r="B215" s="155"/>
      <c r="C215" s="155"/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R215" s="193"/>
      <c r="S215" s="194"/>
      <c r="T215" s="194"/>
      <c r="U215" s="193"/>
    </row>
    <row r="216" spans="1:21" x14ac:dyDescent="0.25">
      <c r="A216" s="155"/>
      <c r="B216" s="155"/>
      <c r="C216" s="155"/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R216" s="193"/>
      <c r="S216" s="194"/>
      <c r="T216" s="194"/>
      <c r="U216" s="193"/>
    </row>
    <row r="217" spans="1:21" x14ac:dyDescent="0.25">
      <c r="A217" s="155"/>
      <c r="B217" s="155"/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R217" s="193"/>
      <c r="S217" s="194"/>
      <c r="T217" s="194"/>
      <c r="U217" s="193"/>
    </row>
    <row r="218" spans="1:21" x14ac:dyDescent="0.25">
      <c r="A218" s="155"/>
      <c r="B218" s="155"/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R218" s="193"/>
      <c r="S218" s="194"/>
      <c r="T218" s="194"/>
      <c r="U218" s="193"/>
    </row>
    <row r="219" spans="1:21" x14ac:dyDescent="0.25">
      <c r="A219" s="155"/>
      <c r="B219" s="155"/>
      <c r="C219" s="155"/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R219" s="193"/>
      <c r="S219" s="194"/>
      <c r="T219" s="194"/>
      <c r="U219" s="193"/>
    </row>
    <row r="220" spans="1:21" x14ac:dyDescent="0.25">
      <c r="A220" s="155"/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R220" s="193"/>
      <c r="S220" s="194"/>
      <c r="T220" s="194"/>
      <c r="U220" s="193"/>
    </row>
    <row r="221" spans="1:21" x14ac:dyDescent="0.25">
      <c r="A221" s="155"/>
      <c r="B221" s="155"/>
      <c r="C221" s="155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R221" s="193"/>
      <c r="S221" s="194"/>
      <c r="T221" s="194"/>
      <c r="U221" s="193"/>
    </row>
    <row r="222" spans="1:21" x14ac:dyDescent="0.25">
      <c r="A222" s="155"/>
      <c r="B222" s="155"/>
      <c r="C222" s="155"/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R222" s="193"/>
      <c r="S222" s="194"/>
      <c r="T222" s="194"/>
      <c r="U222" s="193"/>
    </row>
    <row r="223" spans="1:21" x14ac:dyDescent="0.25">
      <c r="A223" s="155"/>
      <c r="B223" s="155"/>
      <c r="C223" s="155"/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R223" s="193"/>
      <c r="S223" s="194"/>
      <c r="T223" s="194"/>
      <c r="U223" s="193"/>
    </row>
    <row r="224" spans="1:21" x14ac:dyDescent="0.25">
      <c r="A224" s="155"/>
      <c r="B224" s="155"/>
      <c r="C224" s="155"/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R224" s="193"/>
      <c r="S224" s="194"/>
      <c r="T224" s="194"/>
      <c r="U224" s="193"/>
    </row>
    <row r="225" spans="1:21" x14ac:dyDescent="0.25">
      <c r="A225" s="155"/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R225" s="193"/>
      <c r="S225" s="194"/>
      <c r="T225" s="194"/>
      <c r="U225" s="193"/>
    </row>
    <row r="226" spans="1:21" x14ac:dyDescent="0.25">
      <c r="A226" s="155"/>
      <c r="B226" s="155"/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R226" s="193"/>
      <c r="S226" s="194"/>
      <c r="T226" s="194"/>
      <c r="U226" s="193"/>
    </row>
    <row r="227" spans="1:21" x14ac:dyDescent="0.25">
      <c r="A227" s="155"/>
      <c r="B227" s="155"/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R227" s="193"/>
      <c r="S227" s="194"/>
      <c r="T227" s="194"/>
      <c r="U227" s="193"/>
    </row>
    <row r="228" spans="1:21" x14ac:dyDescent="0.25">
      <c r="A228" s="155"/>
      <c r="B228" s="155"/>
      <c r="C228" s="155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R228" s="193"/>
      <c r="S228" s="194"/>
      <c r="T228" s="194"/>
      <c r="U228" s="193"/>
    </row>
    <row r="229" spans="1:21" x14ac:dyDescent="0.25">
      <c r="A229" s="155"/>
      <c r="B229" s="155"/>
      <c r="C229" s="155"/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R229" s="193"/>
      <c r="S229" s="194"/>
      <c r="T229" s="194"/>
      <c r="U229" s="193"/>
    </row>
    <row r="230" spans="1:21" x14ac:dyDescent="0.25">
      <c r="A230" s="155"/>
      <c r="B230" s="155"/>
      <c r="C230" s="155"/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R230" s="193"/>
      <c r="S230" s="194"/>
      <c r="T230" s="194"/>
      <c r="U230" s="193"/>
    </row>
    <row r="231" spans="1:21" x14ac:dyDescent="0.25">
      <c r="A231" s="155"/>
      <c r="B231" s="155"/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R231" s="193"/>
      <c r="S231" s="194"/>
      <c r="T231" s="194"/>
      <c r="U231" s="193"/>
    </row>
    <row r="232" spans="1:21" x14ac:dyDescent="0.25">
      <c r="A232" s="155"/>
      <c r="B232" s="155"/>
      <c r="C232" s="155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R232" s="193"/>
      <c r="S232" s="194"/>
      <c r="T232" s="194"/>
      <c r="U232" s="193"/>
    </row>
    <row r="233" spans="1:21" x14ac:dyDescent="0.25">
      <c r="A233" s="155"/>
      <c r="B233" s="155"/>
      <c r="C233" s="155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R233" s="193"/>
      <c r="S233" s="194"/>
      <c r="T233" s="194"/>
      <c r="U233" s="193"/>
    </row>
    <row r="234" spans="1:21" x14ac:dyDescent="0.25">
      <c r="A234" s="155"/>
      <c r="B234" s="155"/>
      <c r="C234" s="155"/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R234" s="193"/>
      <c r="S234" s="194"/>
      <c r="T234" s="194"/>
      <c r="U234" s="193"/>
    </row>
    <row r="235" spans="1:21" x14ac:dyDescent="0.25">
      <c r="A235" s="155"/>
      <c r="B235" s="155"/>
      <c r="C235" s="155"/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R235" s="193"/>
      <c r="S235" s="194"/>
      <c r="T235" s="194"/>
      <c r="U235" s="193"/>
    </row>
    <row r="236" spans="1:21" x14ac:dyDescent="0.25">
      <c r="A236" s="155"/>
      <c r="B236" s="155"/>
      <c r="C236" s="155"/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R236" s="193"/>
      <c r="S236" s="194"/>
      <c r="T236" s="194"/>
      <c r="U236" s="193"/>
    </row>
    <row r="237" spans="1:21" x14ac:dyDescent="0.25">
      <c r="A237" s="155"/>
      <c r="B237" s="155"/>
      <c r="C237" s="155"/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R237" s="193"/>
      <c r="S237" s="194"/>
      <c r="T237" s="194"/>
      <c r="U237" s="193"/>
    </row>
    <row r="238" spans="1:21" x14ac:dyDescent="0.25">
      <c r="A238" s="155"/>
      <c r="B238" s="155"/>
      <c r="C238" s="155"/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R238" s="193"/>
      <c r="S238" s="194"/>
      <c r="T238" s="194"/>
      <c r="U238" s="193"/>
    </row>
    <row r="239" spans="1:21" x14ac:dyDescent="0.25">
      <c r="A239" s="155"/>
      <c r="B239" s="155"/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R239" s="193"/>
      <c r="S239" s="194"/>
      <c r="T239" s="194"/>
      <c r="U239" s="193"/>
    </row>
    <row r="240" spans="1:21" x14ac:dyDescent="0.25">
      <c r="A240" s="155"/>
      <c r="B240" s="155"/>
      <c r="C240" s="155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R240" s="193"/>
      <c r="S240" s="194"/>
      <c r="T240" s="194"/>
      <c r="U240" s="193"/>
    </row>
    <row r="241" spans="1:21" x14ac:dyDescent="0.25">
      <c r="A241" s="155"/>
      <c r="B241" s="155"/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R241" s="193"/>
      <c r="S241" s="194"/>
      <c r="T241" s="194"/>
      <c r="U241" s="193"/>
    </row>
    <row r="242" spans="1:21" x14ac:dyDescent="0.25">
      <c r="A242" s="155"/>
      <c r="B242" s="155"/>
      <c r="C242" s="155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R242" s="193"/>
      <c r="S242" s="194"/>
      <c r="T242" s="194"/>
      <c r="U242" s="193"/>
    </row>
    <row r="243" spans="1:21" x14ac:dyDescent="0.25">
      <c r="A243" s="155"/>
      <c r="B243" s="155"/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R243" s="193"/>
      <c r="S243" s="194"/>
      <c r="T243" s="194"/>
      <c r="U243" s="193"/>
    </row>
    <row r="244" spans="1:21" x14ac:dyDescent="0.25">
      <c r="A244" s="155"/>
      <c r="B244" s="155"/>
      <c r="C244" s="155"/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R244" s="193"/>
      <c r="S244" s="194"/>
      <c r="T244" s="194"/>
      <c r="U244" s="193"/>
    </row>
    <row r="245" spans="1:21" x14ac:dyDescent="0.25">
      <c r="A245" s="155"/>
      <c r="B245" s="155"/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R245" s="193"/>
      <c r="S245" s="194"/>
      <c r="T245" s="194"/>
      <c r="U245" s="193"/>
    </row>
    <row r="246" spans="1:21" x14ac:dyDescent="0.25">
      <c r="A246" s="155"/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R246" s="193"/>
      <c r="S246" s="194"/>
      <c r="T246" s="194"/>
      <c r="U246" s="193"/>
    </row>
    <row r="247" spans="1:21" x14ac:dyDescent="0.25">
      <c r="A247" s="155"/>
      <c r="B247" s="155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R247" s="193"/>
      <c r="S247" s="194"/>
      <c r="T247" s="194"/>
      <c r="U247" s="193"/>
    </row>
    <row r="248" spans="1:21" x14ac:dyDescent="0.25">
      <c r="A248" s="155"/>
      <c r="B248" s="155"/>
      <c r="C248" s="155"/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R248" s="193"/>
      <c r="S248" s="194"/>
      <c r="T248" s="194"/>
      <c r="U248" s="193"/>
    </row>
    <row r="249" spans="1:21" x14ac:dyDescent="0.25">
      <c r="A249" s="155"/>
      <c r="B249" s="155"/>
      <c r="C249" s="155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R249" s="193"/>
      <c r="S249" s="194"/>
      <c r="T249" s="194"/>
      <c r="U249" s="193"/>
    </row>
    <row r="250" spans="1:21" x14ac:dyDescent="0.25">
      <c r="A250" s="155"/>
      <c r="B250" s="155"/>
      <c r="C250" s="155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R250" s="193"/>
      <c r="S250" s="194"/>
      <c r="T250" s="194"/>
      <c r="U250" s="193"/>
    </row>
    <row r="251" spans="1:21" x14ac:dyDescent="0.25">
      <c r="A251" s="155"/>
      <c r="B251" s="155"/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R251" s="193"/>
      <c r="S251" s="194"/>
      <c r="T251" s="194"/>
      <c r="U251" s="193"/>
    </row>
    <row r="252" spans="1:21" x14ac:dyDescent="0.25">
      <c r="A252" s="155"/>
      <c r="B252" s="155"/>
      <c r="C252" s="155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R252" s="193"/>
      <c r="S252" s="194"/>
      <c r="T252" s="194"/>
      <c r="U252" s="193"/>
    </row>
    <row r="253" spans="1:21" x14ac:dyDescent="0.25">
      <c r="A253" s="155"/>
      <c r="B253" s="155"/>
      <c r="C253" s="155"/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R253" s="193"/>
      <c r="S253" s="194"/>
      <c r="T253" s="194"/>
      <c r="U253" s="193"/>
    </row>
    <row r="254" spans="1:21" x14ac:dyDescent="0.25">
      <c r="A254" s="155"/>
      <c r="B254" s="155"/>
      <c r="C254" s="155"/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R254" s="193"/>
      <c r="S254" s="194"/>
      <c r="T254" s="194"/>
      <c r="U254" s="193"/>
    </row>
    <row r="255" spans="1:21" x14ac:dyDescent="0.25">
      <c r="A255" s="155"/>
      <c r="B255" s="155"/>
      <c r="C255" s="155"/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R255" s="193"/>
      <c r="S255" s="194"/>
      <c r="T255" s="194"/>
      <c r="U255" s="193"/>
    </row>
    <row r="256" spans="1:21" x14ac:dyDescent="0.25">
      <c r="A256" s="155"/>
      <c r="B256" s="155"/>
      <c r="C256" s="155"/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R256" s="193"/>
      <c r="S256" s="194"/>
      <c r="T256" s="194"/>
      <c r="U256" s="193"/>
    </row>
    <row r="257" spans="1:21" x14ac:dyDescent="0.25">
      <c r="A257" s="155"/>
      <c r="B257" s="155"/>
      <c r="C257" s="155"/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R257" s="193"/>
      <c r="S257" s="194"/>
      <c r="T257" s="194"/>
      <c r="U257" s="193"/>
    </row>
    <row r="258" spans="1:21" x14ac:dyDescent="0.25">
      <c r="A258" s="155"/>
      <c r="B258" s="155"/>
      <c r="C258" s="155"/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R258" s="193"/>
      <c r="S258" s="194"/>
      <c r="T258" s="194"/>
      <c r="U258" s="193"/>
    </row>
    <row r="259" spans="1:21" x14ac:dyDescent="0.25">
      <c r="A259" s="155"/>
      <c r="B259" s="155"/>
      <c r="C259" s="155"/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R259" s="193"/>
      <c r="S259" s="194"/>
      <c r="T259" s="194"/>
      <c r="U259" s="193"/>
    </row>
    <row r="260" spans="1:21" x14ac:dyDescent="0.25">
      <c r="A260" s="155"/>
      <c r="B260" s="155"/>
      <c r="C260" s="155"/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R260" s="193"/>
      <c r="S260" s="194"/>
      <c r="T260" s="194"/>
      <c r="U260" s="193"/>
    </row>
    <row r="261" spans="1:21" x14ac:dyDescent="0.25">
      <c r="A261" s="155"/>
      <c r="B261" s="155"/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R261" s="193"/>
      <c r="S261" s="194"/>
      <c r="T261" s="194"/>
      <c r="U261" s="193"/>
    </row>
    <row r="262" spans="1:21" x14ac:dyDescent="0.25">
      <c r="A262" s="155"/>
      <c r="B262" s="155"/>
      <c r="C262" s="155"/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R262" s="193"/>
      <c r="S262" s="194"/>
      <c r="T262" s="194"/>
      <c r="U262" s="193"/>
    </row>
    <row r="263" spans="1:21" x14ac:dyDescent="0.25">
      <c r="A263" s="155"/>
      <c r="B263" s="155"/>
      <c r="C263" s="155"/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R263" s="193"/>
      <c r="S263" s="194"/>
      <c r="T263" s="194"/>
      <c r="U263" s="193"/>
    </row>
    <row r="264" spans="1:21" x14ac:dyDescent="0.25">
      <c r="A264" s="155"/>
      <c r="B264" s="155"/>
      <c r="C264" s="155"/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R264" s="193"/>
      <c r="S264" s="194"/>
      <c r="T264" s="194"/>
      <c r="U264" s="193"/>
    </row>
    <row r="265" spans="1:21" x14ac:dyDescent="0.25">
      <c r="A265" s="155"/>
      <c r="B265" s="155"/>
      <c r="C265" s="155"/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R265" s="193"/>
      <c r="S265" s="194"/>
      <c r="T265" s="194"/>
      <c r="U265" s="193"/>
    </row>
    <row r="266" spans="1:21" x14ac:dyDescent="0.25">
      <c r="A266" s="155"/>
      <c r="B266" s="155"/>
      <c r="C266" s="155"/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R266" s="193"/>
      <c r="S266" s="194"/>
      <c r="T266" s="194"/>
      <c r="U266" s="193"/>
    </row>
    <row r="267" spans="1:21" x14ac:dyDescent="0.25">
      <c r="A267" s="155"/>
      <c r="B267" s="155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R267" s="193"/>
      <c r="S267" s="194"/>
      <c r="T267" s="194"/>
      <c r="U267" s="193"/>
    </row>
    <row r="268" spans="1:21" x14ac:dyDescent="0.25">
      <c r="A268" s="155"/>
      <c r="B268" s="155"/>
      <c r="C268" s="155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R268" s="193"/>
      <c r="S268" s="194"/>
      <c r="T268" s="194"/>
      <c r="U268" s="193"/>
    </row>
    <row r="269" spans="1:21" x14ac:dyDescent="0.25">
      <c r="A269" s="155"/>
      <c r="B269" s="155"/>
      <c r="C269" s="155"/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R269" s="193"/>
      <c r="S269" s="194"/>
      <c r="T269" s="194"/>
      <c r="U269" s="193"/>
    </row>
    <row r="270" spans="1:21" x14ac:dyDescent="0.25">
      <c r="A270" s="155"/>
      <c r="B270" s="155"/>
      <c r="C270" s="155"/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R270" s="193"/>
      <c r="S270" s="194"/>
      <c r="T270" s="194"/>
      <c r="U270" s="193"/>
    </row>
    <row r="271" spans="1:21" x14ac:dyDescent="0.25">
      <c r="A271" s="155"/>
      <c r="B271" s="155"/>
      <c r="C271" s="155"/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R271" s="193"/>
      <c r="S271" s="194"/>
      <c r="T271" s="194"/>
      <c r="U271" s="193"/>
    </row>
    <row r="272" spans="1:21" x14ac:dyDescent="0.25">
      <c r="A272" s="155"/>
      <c r="B272" s="155"/>
      <c r="C272" s="155"/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R272" s="193"/>
      <c r="S272" s="194"/>
      <c r="T272" s="194"/>
      <c r="U272" s="193"/>
    </row>
    <row r="273" spans="1:21" x14ac:dyDescent="0.25">
      <c r="A273" s="155"/>
      <c r="B273" s="155"/>
      <c r="C273" s="155"/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R273" s="193"/>
      <c r="S273" s="194"/>
      <c r="T273" s="194"/>
      <c r="U273" s="193"/>
    </row>
    <row r="274" spans="1:21" x14ac:dyDescent="0.25">
      <c r="A274" s="155"/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R274" s="193"/>
      <c r="S274" s="194"/>
      <c r="T274" s="194"/>
      <c r="U274" s="193"/>
    </row>
    <row r="275" spans="1:21" x14ac:dyDescent="0.25">
      <c r="A275" s="155"/>
      <c r="B275" s="155"/>
      <c r="C275" s="155"/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R275" s="193"/>
      <c r="S275" s="194"/>
      <c r="T275" s="194"/>
      <c r="U275" s="193"/>
    </row>
    <row r="276" spans="1:21" x14ac:dyDescent="0.25">
      <c r="A276" s="155"/>
      <c r="B276" s="155"/>
      <c r="C276" s="155"/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R276" s="193"/>
      <c r="S276" s="194"/>
      <c r="T276" s="194"/>
      <c r="U276" s="193"/>
    </row>
    <row r="277" spans="1:21" x14ac:dyDescent="0.25">
      <c r="A277" s="155"/>
      <c r="B277" s="155"/>
      <c r="C277" s="155"/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R277" s="193"/>
      <c r="S277" s="194"/>
      <c r="T277" s="194"/>
      <c r="U277" s="193"/>
    </row>
    <row r="278" spans="1:21" x14ac:dyDescent="0.25">
      <c r="A278" s="155"/>
      <c r="B278" s="155"/>
      <c r="C278" s="155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  <c r="R278" s="193"/>
      <c r="S278" s="194"/>
      <c r="T278" s="194"/>
      <c r="U278" s="193"/>
    </row>
    <row r="279" spans="1:21" x14ac:dyDescent="0.25">
      <c r="A279" s="155"/>
      <c r="B279" s="155"/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R279" s="193"/>
      <c r="S279" s="194"/>
      <c r="T279" s="194"/>
      <c r="U279" s="193"/>
    </row>
    <row r="280" spans="1:21" x14ac:dyDescent="0.25">
      <c r="A280" s="155"/>
      <c r="B280" s="155"/>
      <c r="C280" s="155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R280" s="193"/>
      <c r="S280" s="194"/>
      <c r="T280" s="194"/>
      <c r="U280" s="193"/>
    </row>
    <row r="281" spans="1:21" x14ac:dyDescent="0.25">
      <c r="A281" s="155"/>
      <c r="B281" s="155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R281" s="193"/>
      <c r="S281" s="194"/>
      <c r="T281" s="194"/>
      <c r="U281" s="193"/>
    </row>
    <row r="282" spans="1:21" x14ac:dyDescent="0.25">
      <c r="A282" s="155"/>
      <c r="B282" s="155"/>
      <c r="C282" s="155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R282" s="193"/>
      <c r="S282" s="194"/>
      <c r="T282" s="194"/>
      <c r="U282" s="193"/>
    </row>
    <row r="283" spans="1:21" x14ac:dyDescent="0.25">
      <c r="A283" s="155"/>
      <c r="B283" s="155"/>
      <c r="C283" s="155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R283" s="193"/>
      <c r="S283" s="194"/>
      <c r="T283" s="194"/>
      <c r="U283" s="193"/>
    </row>
    <row r="284" spans="1:21" x14ac:dyDescent="0.25">
      <c r="A284" s="155"/>
      <c r="B284" s="155"/>
      <c r="C284" s="155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R284" s="193"/>
      <c r="S284" s="194"/>
      <c r="T284" s="194"/>
      <c r="U284" s="193"/>
    </row>
    <row r="285" spans="1:21" x14ac:dyDescent="0.25">
      <c r="A285" s="155"/>
      <c r="B285" s="155"/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R285" s="193"/>
      <c r="S285" s="194"/>
      <c r="T285" s="194"/>
      <c r="U285" s="193"/>
    </row>
    <row r="286" spans="1:21" x14ac:dyDescent="0.25">
      <c r="A286" s="155"/>
      <c r="B286" s="155"/>
      <c r="C286" s="155"/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R286" s="193"/>
      <c r="S286" s="194"/>
      <c r="T286" s="194"/>
      <c r="U286" s="193"/>
    </row>
    <row r="287" spans="1:21" x14ac:dyDescent="0.25">
      <c r="A287" s="155"/>
      <c r="B287" s="155"/>
      <c r="C287" s="155"/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R287" s="193"/>
      <c r="S287" s="194"/>
      <c r="T287" s="194"/>
      <c r="U287" s="193"/>
    </row>
    <row r="288" spans="1:21" x14ac:dyDescent="0.25">
      <c r="A288" s="155"/>
      <c r="B288" s="155"/>
      <c r="C288" s="155"/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R288" s="193"/>
      <c r="S288" s="194"/>
      <c r="T288" s="194"/>
      <c r="U288" s="193"/>
    </row>
    <row r="289" spans="1:21" x14ac:dyDescent="0.25">
      <c r="A289" s="155"/>
      <c r="B289" s="155"/>
      <c r="C289" s="155"/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R289" s="193"/>
      <c r="S289" s="194"/>
      <c r="T289" s="194"/>
      <c r="U289" s="193"/>
    </row>
    <row r="290" spans="1:21" x14ac:dyDescent="0.25">
      <c r="A290" s="155"/>
      <c r="B290" s="155"/>
      <c r="C290" s="155"/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R290" s="193"/>
      <c r="S290" s="194"/>
      <c r="T290" s="194"/>
      <c r="U290" s="193"/>
    </row>
    <row r="291" spans="1:21" x14ac:dyDescent="0.25">
      <c r="A291" s="155"/>
      <c r="B291" s="155"/>
      <c r="C291" s="155"/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R291" s="193"/>
      <c r="S291" s="194"/>
      <c r="T291" s="194"/>
      <c r="U291" s="193"/>
    </row>
    <row r="292" spans="1:21" x14ac:dyDescent="0.25">
      <c r="A292" s="155"/>
      <c r="B292" s="155"/>
      <c r="C292" s="155"/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5"/>
      <c r="R292" s="193"/>
      <c r="S292" s="194"/>
      <c r="T292" s="194"/>
      <c r="U292" s="193"/>
    </row>
    <row r="293" spans="1:21" x14ac:dyDescent="0.25">
      <c r="A293" s="155"/>
      <c r="B293" s="155"/>
      <c r="C293" s="155"/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R293" s="193"/>
      <c r="S293" s="194"/>
      <c r="T293" s="194"/>
      <c r="U293" s="193"/>
    </row>
    <row r="294" spans="1:21" x14ac:dyDescent="0.25">
      <c r="A294" s="155"/>
      <c r="B294" s="155"/>
      <c r="C294" s="155"/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R294" s="193"/>
      <c r="S294" s="194"/>
      <c r="T294" s="194"/>
      <c r="U294" s="193"/>
    </row>
    <row r="295" spans="1:21" x14ac:dyDescent="0.25">
      <c r="A295" s="155"/>
      <c r="B295" s="155"/>
      <c r="C295" s="155"/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R295" s="193"/>
      <c r="S295" s="194"/>
      <c r="T295" s="194"/>
      <c r="U295" s="193"/>
    </row>
    <row r="296" spans="1:21" x14ac:dyDescent="0.25">
      <c r="A296" s="155"/>
      <c r="B296" s="155"/>
      <c r="C296" s="155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R296" s="193"/>
      <c r="S296" s="194"/>
      <c r="T296" s="194"/>
      <c r="U296" s="193"/>
    </row>
    <row r="297" spans="1:21" x14ac:dyDescent="0.25">
      <c r="A297" s="155"/>
      <c r="B297" s="155"/>
      <c r="C297" s="155"/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R297" s="193"/>
      <c r="S297" s="194"/>
      <c r="T297" s="194"/>
      <c r="U297" s="193"/>
    </row>
    <row r="298" spans="1:21" x14ac:dyDescent="0.25">
      <c r="A298" s="155"/>
      <c r="B298" s="155"/>
      <c r="C298" s="155"/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R298" s="193"/>
      <c r="S298" s="194"/>
      <c r="T298" s="194"/>
      <c r="U298" s="193"/>
    </row>
    <row r="299" spans="1:21" x14ac:dyDescent="0.25">
      <c r="A299" s="155"/>
      <c r="B299" s="155"/>
      <c r="C299" s="155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R299" s="193"/>
      <c r="S299" s="194"/>
      <c r="T299" s="194"/>
      <c r="U299" s="193"/>
    </row>
    <row r="300" spans="1:21" x14ac:dyDescent="0.25">
      <c r="A300" s="155"/>
      <c r="B300" s="155"/>
      <c r="C300" s="155"/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5"/>
      <c r="R300" s="193"/>
      <c r="S300" s="194"/>
      <c r="T300" s="194"/>
      <c r="U300" s="193"/>
    </row>
    <row r="301" spans="1:21" x14ac:dyDescent="0.25">
      <c r="A301" s="155"/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R301" s="193"/>
      <c r="S301" s="194"/>
      <c r="T301" s="194"/>
      <c r="U301" s="193"/>
    </row>
    <row r="302" spans="1:21" x14ac:dyDescent="0.25">
      <c r="A302" s="155"/>
      <c r="B302" s="155"/>
      <c r="C302" s="155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R302" s="193"/>
      <c r="S302" s="194"/>
      <c r="T302" s="194"/>
      <c r="U302" s="193"/>
    </row>
    <row r="303" spans="1:21" x14ac:dyDescent="0.25">
      <c r="A303" s="155"/>
      <c r="B303" s="155"/>
      <c r="C303" s="155"/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R303" s="193"/>
      <c r="S303" s="194"/>
      <c r="T303" s="194"/>
      <c r="U303" s="193"/>
    </row>
    <row r="304" spans="1:21" x14ac:dyDescent="0.25">
      <c r="A304" s="155"/>
      <c r="B304" s="155"/>
      <c r="C304" s="155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R304" s="193"/>
      <c r="S304" s="194"/>
      <c r="T304" s="194"/>
      <c r="U304" s="193"/>
    </row>
    <row r="305" spans="1:21" x14ac:dyDescent="0.25">
      <c r="A305" s="155"/>
      <c r="B305" s="155"/>
      <c r="C305" s="155"/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R305" s="193"/>
      <c r="S305" s="194"/>
      <c r="T305" s="194"/>
      <c r="U305" s="193"/>
    </row>
    <row r="306" spans="1:21" x14ac:dyDescent="0.25">
      <c r="A306" s="155"/>
      <c r="B306" s="155"/>
      <c r="C306" s="155"/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R306" s="193"/>
      <c r="S306" s="194"/>
      <c r="T306" s="194"/>
      <c r="U306" s="193"/>
    </row>
    <row r="307" spans="1:21" x14ac:dyDescent="0.25">
      <c r="A307" s="155"/>
      <c r="B307" s="155"/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R307" s="193"/>
      <c r="S307" s="194"/>
      <c r="T307" s="194"/>
      <c r="U307" s="193"/>
    </row>
    <row r="308" spans="1:21" x14ac:dyDescent="0.25">
      <c r="A308" s="155"/>
      <c r="B308" s="155"/>
      <c r="C308" s="155"/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55"/>
      <c r="R308" s="193"/>
      <c r="S308" s="194"/>
      <c r="T308" s="194"/>
      <c r="U308" s="193"/>
    </row>
    <row r="309" spans="1:21" x14ac:dyDescent="0.25">
      <c r="A309" s="155"/>
      <c r="B309" s="155"/>
      <c r="C309" s="155"/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R309" s="193"/>
      <c r="S309" s="194"/>
      <c r="T309" s="194"/>
      <c r="U309" s="193"/>
    </row>
    <row r="310" spans="1:21" x14ac:dyDescent="0.25">
      <c r="A310" s="155"/>
      <c r="B310" s="155"/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R310" s="193"/>
      <c r="S310" s="194"/>
      <c r="T310" s="194"/>
      <c r="U310" s="193"/>
    </row>
    <row r="311" spans="1:21" x14ac:dyDescent="0.25">
      <c r="A311" s="155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R311" s="193"/>
      <c r="S311" s="194"/>
      <c r="T311" s="194"/>
      <c r="U311" s="193"/>
    </row>
    <row r="312" spans="1:21" x14ac:dyDescent="0.25">
      <c r="A312" s="155"/>
      <c r="B312" s="155"/>
      <c r="C312" s="155"/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R312" s="193"/>
      <c r="S312" s="194"/>
      <c r="T312" s="194"/>
      <c r="U312" s="193"/>
    </row>
    <row r="313" spans="1:21" x14ac:dyDescent="0.25">
      <c r="A313" s="155"/>
      <c r="B313" s="155"/>
      <c r="C313" s="155"/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5"/>
      <c r="R313" s="193"/>
      <c r="S313" s="194"/>
      <c r="T313" s="194"/>
      <c r="U313" s="193"/>
    </row>
    <row r="314" spans="1:21" x14ac:dyDescent="0.25">
      <c r="A314" s="155"/>
      <c r="B314" s="155"/>
      <c r="C314" s="155"/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R314" s="193"/>
      <c r="S314" s="194"/>
      <c r="T314" s="194"/>
      <c r="U314" s="193"/>
    </row>
    <row r="315" spans="1:21" x14ac:dyDescent="0.25">
      <c r="A315" s="155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R315" s="193"/>
      <c r="S315" s="194"/>
      <c r="T315" s="194"/>
      <c r="U315" s="193"/>
    </row>
    <row r="316" spans="1:21" x14ac:dyDescent="0.25">
      <c r="A316" s="155"/>
      <c r="B316" s="155"/>
      <c r="C316" s="155"/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R316" s="193"/>
      <c r="S316" s="194"/>
      <c r="T316" s="194"/>
      <c r="U316" s="193"/>
    </row>
    <row r="317" spans="1:21" x14ac:dyDescent="0.25">
      <c r="A317" s="155"/>
      <c r="B317" s="155"/>
      <c r="C317" s="155"/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R317" s="193"/>
      <c r="S317" s="194"/>
      <c r="T317" s="194"/>
      <c r="U317" s="193"/>
    </row>
    <row r="318" spans="1:21" x14ac:dyDescent="0.25">
      <c r="A318" s="155"/>
      <c r="B318" s="155"/>
      <c r="C318" s="155"/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R318" s="193"/>
      <c r="S318" s="194"/>
      <c r="T318" s="194"/>
      <c r="U318" s="193"/>
    </row>
    <row r="319" spans="1:21" x14ac:dyDescent="0.25">
      <c r="A319" s="155"/>
      <c r="B319" s="155"/>
      <c r="C319" s="155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R319" s="193"/>
      <c r="S319" s="194"/>
      <c r="T319" s="194"/>
      <c r="U319" s="193"/>
    </row>
    <row r="320" spans="1:21" x14ac:dyDescent="0.25">
      <c r="A320" s="155"/>
      <c r="B320" s="155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R320" s="193"/>
      <c r="S320" s="194"/>
      <c r="T320" s="194"/>
      <c r="U320" s="193"/>
    </row>
    <row r="321" spans="1:21" x14ac:dyDescent="0.25">
      <c r="A321" s="155"/>
      <c r="B321" s="155"/>
      <c r="C321" s="155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R321" s="193"/>
      <c r="S321" s="194"/>
      <c r="T321" s="194"/>
      <c r="U321" s="193"/>
    </row>
    <row r="322" spans="1:21" x14ac:dyDescent="0.25">
      <c r="A322" s="155"/>
      <c r="B322" s="155"/>
      <c r="C322" s="155"/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R322" s="193"/>
      <c r="S322" s="194"/>
      <c r="T322" s="194"/>
      <c r="U322" s="193"/>
    </row>
    <row r="323" spans="1:21" x14ac:dyDescent="0.25">
      <c r="A323" s="155"/>
      <c r="B323" s="155"/>
      <c r="C323" s="155"/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  <c r="R323" s="193"/>
      <c r="S323" s="194"/>
      <c r="T323" s="194"/>
      <c r="U323" s="193"/>
    </row>
    <row r="324" spans="1:21" x14ac:dyDescent="0.25">
      <c r="A324" s="155"/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R324" s="193"/>
      <c r="S324" s="194"/>
      <c r="T324" s="194"/>
      <c r="U324" s="193"/>
    </row>
    <row r="325" spans="1:21" x14ac:dyDescent="0.25">
      <c r="A325" s="155"/>
      <c r="B325" s="155"/>
      <c r="C325" s="155"/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R325" s="193"/>
      <c r="S325" s="194"/>
      <c r="T325" s="194"/>
      <c r="U325" s="193"/>
    </row>
    <row r="326" spans="1:21" x14ac:dyDescent="0.25">
      <c r="A326" s="155"/>
      <c r="B326" s="155"/>
      <c r="C326" s="155"/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  <c r="R326" s="193"/>
      <c r="S326" s="194"/>
      <c r="T326" s="194"/>
      <c r="U326" s="193"/>
    </row>
    <row r="327" spans="1:21" x14ac:dyDescent="0.25">
      <c r="A327" s="155"/>
      <c r="B327" s="155"/>
      <c r="C327" s="155"/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R327" s="193"/>
      <c r="S327" s="194"/>
      <c r="T327" s="194"/>
      <c r="U327" s="193"/>
    </row>
    <row r="328" spans="1:21" x14ac:dyDescent="0.25">
      <c r="A328" s="155"/>
      <c r="B328" s="155"/>
      <c r="C328" s="155"/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R328" s="193"/>
      <c r="S328" s="194"/>
      <c r="T328" s="194"/>
      <c r="U328" s="193"/>
    </row>
    <row r="329" spans="1:21" x14ac:dyDescent="0.25">
      <c r="A329" s="155"/>
      <c r="B329" s="155"/>
      <c r="C329" s="155"/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R329" s="193"/>
      <c r="S329" s="194"/>
      <c r="T329" s="194"/>
      <c r="U329" s="193"/>
    </row>
    <row r="330" spans="1:21" x14ac:dyDescent="0.25">
      <c r="A330" s="155"/>
      <c r="B330" s="155"/>
      <c r="C330" s="155"/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  <c r="R330" s="193"/>
      <c r="S330" s="194"/>
      <c r="T330" s="194"/>
      <c r="U330" s="193"/>
    </row>
    <row r="331" spans="1:21" x14ac:dyDescent="0.25">
      <c r="A331" s="155"/>
      <c r="B331" s="155"/>
      <c r="C331" s="155"/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R331" s="193"/>
      <c r="S331" s="194"/>
      <c r="T331" s="194"/>
      <c r="U331" s="193"/>
    </row>
    <row r="332" spans="1:21" x14ac:dyDescent="0.25">
      <c r="A332" s="155"/>
      <c r="B332" s="155"/>
      <c r="C332" s="155"/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R332" s="193"/>
      <c r="S332" s="194"/>
      <c r="T332" s="194"/>
      <c r="U332" s="193"/>
    </row>
    <row r="333" spans="1:21" x14ac:dyDescent="0.25">
      <c r="A333" s="155"/>
      <c r="B333" s="155"/>
      <c r="C333" s="155"/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R333" s="193"/>
      <c r="S333" s="194"/>
      <c r="T333" s="194"/>
      <c r="U333" s="193"/>
    </row>
    <row r="334" spans="1:21" x14ac:dyDescent="0.25">
      <c r="A334" s="155"/>
      <c r="B334" s="155"/>
      <c r="C334" s="155"/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R334" s="193"/>
      <c r="S334" s="194"/>
      <c r="T334" s="194"/>
      <c r="U334" s="193"/>
    </row>
    <row r="335" spans="1:21" x14ac:dyDescent="0.25">
      <c r="A335" s="155"/>
      <c r="B335" s="155"/>
      <c r="C335" s="155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R335" s="193"/>
      <c r="S335" s="194"/>
      <c r="T335" s="194"/>
      <c r="U335" s="193"/>
    </row>
    <row r="336" spans="1:21" x14ac:dyDescent="0.25">
      <c r="A336" s="155"/>
      <c r="B336" s="155"/>
      <c r="C336" s="155"/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R336" s="193"/>
      <c r="S336" s="194"/>
      <c r="T336" s="194"/>
      <c r="U336" s="193"/>
    </row>
    <row r="337" spans="1:21" x14ac:dyDescent="0.25">
      <c r="A337" s="155"/>
      <c r="B337" s="155"/>
      <c r="C337" s="155"/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R337" s="193"/>
      <c r="S337" s="194"/>
      <c r="T337" s="194"/>
      <c r="U337" s="193"/>
    </row>
    <row r="338" spans="1:21" x14ac:dyDescent="0.25">
      <c r="A338" s="155"/>
      <c r="B338" s="155"/>
      <c r="C338" s="155"/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R338" s="193"/>
      <c r="S338" s="194"/>
      <c r="T338" s="194"/>
      <c r="U338" s="193"/>
    </row>
    <row r="339" spans="1:21" x14ac:dyDescent="0.25">
      <c r="A339" s="155"/>
      <c r="B339" s="155"/>
      <c r="C339" s="155"/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R339" s="193"/>
      <c r="S339" s="194"/>
      <c r="T339" s="194"/>
      <c r="U339" s="193"/>
    </row>
    <row r="340" spans="1:21" x14ac:dyDescent="0.25">
      <c r="A340" s="155"/>
      <c r="B340" s="155"/>
      <c r="C340" s="155"/>
      <c r="D340" s="155"/>
      <c r="E340" s="155"/>
      <c r="F340" s="155"/>
      <c r="G340" s="155"/>
      <c r="H340" s="155"/>
      <c r="I340" s="155"/>
      <c r="J340" s="155"/>
      <c r="K340" s="155"/>
      <c r="L340" s="155"/>
      <c r="M340" s="155"/>
      <c r="N340" s="155"/>
      <c r="R340" s="193"/>
      <c r="S340" s="194"/>
      <c r="T340" s="194"/>
      <c r="U340" s="193"/>
    </row>
    <row r="341" spans="1:21" x14ac:dyDescent="0.25">
      <c r="A341" s="155"/>
      <c r="B341" s="155"/>
      <c r="C341" s="155"/>
      <c r="D341" s="155"/>
      <c r="E341" s="155"/>
      <c r="F341" s="155"/>
      <c r="G341" s="155"/>
      <c r="H341" s="155"/>
      <c r="I341" s="155"/>
      <c r="J341" s="155"/>
      <c r="K341" s="155"/>
      <c r="L341" s="155"/>
      <c r="M341" s="155"/>
      <c r="N341" s="155"/>
      <c r="R341" s="193"/>
      <c r="S341" s="194"/>
      <c r="T341" s="194"/>
      <c r="U341" s="193"/>
    </row>
    <row r="342" spans="1:21" x14ac:dyDescent="0.25">
      <c r="A342" s="155"/>
      <c r="B342" s="155"/>
      <c r="C342" s="155"/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R342" s="193"/>
      <c r="S342" s="194"/>
      <c r="T342" s="194"/>
      <c r="U342" s="193"/>
    </row>
    <row r="343" spans="1:21" x14ac:dyDescent="0.25">
      <c r="A343" s="155"/>
      <c r="B343" s="155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R343" s="193"/>
      <c r="S343" s="194"/>
      <c r="T343" s="194"/>
      <c r="U343" s="193"/>
    </row>
    <row r="344" spans="1:21" x14ac:dyDescent="0.25">
      <c r="A344" s="155"/>
      <c r="B344" s="155"/>
      <c r="C344" s="155"/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R344" s="193"/>
      <c r="S344" s="194"/>
      <c r="T344" s="194"/>
      <c r="U344" s="193"/>
    </row>
    <row r="345" spans="1:21" x14ac:dyDescent="0.25">
      <c r="A345" s="155"/>
      <c r="B345" s="155"/>
      <c r="C345" s="155"/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R345" s="193"/>
      <c r="S345" s="194"/>
      <c r="T345" s="194"/>
      <c r="U345" s="193"/>
    </row>
    <row r="346" spans="1:21" x14ac:dyDescent="0.25">
      <c r="A346" s="155"/>
      <c r="B346" s="155"/>
      <c r="C346" s="155"/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5"/>
      <c r="R346" s="193"/>
      <c r="S346" s="194"/>
      <c r="T346" s="194"/>
      <c r="U346" s="193"/>
    </row>
    <row r="347" spans="1:21" x14ac:dyDescent="0.25">
      <c r="A347" s="155"/>
      <c r="B347" s="155"/>
      <c r="C347" s="155"/>
      <c r="D347" s="155"/>
      <c r="E347" s="155"/>
      <c r="F347" s="155"/>
      <c r="G347" s="155"/>
      <c r="H347" s="155"/>
      <c r="I347" s="155"/>
      <c r="J347" s="155"/>
      <c r="K347" s="155"/>
      <c r="L347" s="155"/>
      <c r="M347" s="155"/>
      <c r="N347" s="155"/>
      <c r="R347" s="193"/>
      <c r="S347" s="194"/>
      <c r="T347" s="194"/>
      <c r="U347" s="193"/>
    </row>
    <row r="348" spans="1:21" x14ac:dyDescent="0.25">
      <c r="A348" s="155"/>
      <c r="B348" s="155"/>
      <c r="C348" s="155"/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R348" s="193"/>
      <c r="S348" s="194"/>
      <c r="T348" s="194"/>
      <c r="U348" s="193"/>
    </row>
    <row r="349" spans="1:21" x14ac:dyDescent="0.25">
      <c r="A349" s="155"/>
      <c r="B349" s="155"/>
      <c r="C349" s="155"/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R349" s="193"/>
      <c r="S349" s="194"/>
      <c r="T349" s="194"/>
      <c r="U349" s="193"/>
    </row>
    <row r="350" spans="1:21" x14ac:dyDescent="0.25">
      <c r="A350" s="155"/>
      <c r="B350" s="155"/>
      <c r="C350" s="155"/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R350" s="193"/>
      <c r="S350" s="194"/>
      <c r="T350" s="194"/>
      <c r="U350" s="193"/>
    </row>
    <row r="351" spans="1:21" x14ac:dyDescent="0.25">
      <c r="A351" s="155"/>
      <c r="B351" s="155"/>
      <c r="C351" s="155"/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R351" s="193"/>
      <c r="S351" s="194"/>
      <c r="T351" s="194"/>
      <c r="U351" s="193"/>
    </row>
    <row r="352" spans="1:21" x14ac:dyDescent="0.25">
      <c r="A352" s="155"/>
      <c r="B352" s="155"/>
      <c r="C352" s="155"/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R352" s="193"/>
      <c r="S352" s="194"/>
      <c r="T352" s="194"/>
      <c r="U352" s="193"/>
    </row>
    <row r="353" spans="1:21" x14ac:dyDescent="0.25">
      <c r="A353" s="155"/>
      <c r="B353" s="155"/>
      <c r="C353" s="155"/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R353" s="193"/>
      <c r="S353" s="194"/>
      <c r="T353" s="194"/>
      <c r="U353" s="193"/>
    </row>
    <row r="354" spans="1:21" x14ac:dyDescent="0.25">
      <c r="A354" s="155"/>
      <c r="B354" s="155"/>
      <c r="C354" s="155"/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R354" s="193"/>
      <c r="S354" s="194"/>
      <c r="T354" s="194"/>
      <c r="U354" s="193"/>
    </row>
    <row r="355" spans="1:21" x14ac:dyDescent="0.25">
      <c r="A355" s="155"/>
      <c r="B355" s="155"/>
      <c r="C355" s="155"/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R355" s="193"/>
      <c r="S355" s="194"/>
      <c r="T355" s="194"/>
      <c r="U355" s="193"/>
    </row>
    <row r="356" spans="1:21" x14ac:dyDescent="0.25">
      <c r="A356" s="155"/>
      <c r="B356" s="155"/>
      <c r="C356" s="155"/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R356" s="193"/>
      <c r="S356" s="194"/>
      <c r="T356" s="194"/>
      <c r="U356" s="193"/>
    </row>
    <row r="357" spans="1:21" x14ac:dyDescent="0.25">
      <c r="A357" s="155"/>
      <c r="B357" s="155"/>
      <c r="C357" s="155"/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R357" s="193"/>
      <c r="S357" s="194"/>
      <c r="T357" s="194"/>
      <c r="U357" s="193"/>
    </row>
    <row r="358" spans="1:21" x14ac:dyDescent="0.25">
      <c r="A358" s="155"/>
      <c r="B358" s="155"/>
      <c r="C358" s="155"/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R358" s="193"/>
      <c r="S358" s="194"/>
      <c r="T358" s="194"/>
      <c r="U358" s="193"/>
    </row>
    <row r="359" spans="1:21" x14ac:dyDescent="0.25">
      <c r="A359" s="155"/>
      <c r="B359" s="155"/>
      <c r="C359" s="155"/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R359" s="193"/>
      <c r="S359" s="194"/>
      <c r="T359" s="194"/>
      <c r="U359" s="193"/>
    </row>
    <row r="360" spans="1:21" x14ac:dyDescent="0.25">
      <c r="A360" s="155"/>
      <c r="B360" s="155"/>
      <c r="C360" s="155"/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R360" s="193"/>
      <c r="S360" s="194"/>
      <c r="T360" s="194"/>
      <c r="U360" s="193"/>
    </row>
    <row r="361" spans="1:21" x14ac:dyDescent="0.25">
      <c r="A361" s="155"/>
      <c r="B361" s="155"/>
      <c r="C361" s="155"/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R361" s="193"/>
      <c r="S361" s="194"/>
      <c r="T361" s="194"/>
      <c r="U361" s="193"/>
    </row>
    <row r="362" spans="1:21" x14ac:dyDescent="0.25">
      <c r="A362" s="155"/>
      <c r="B362" s="155"/>
      <c r="C362" s="155"/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R362" s="193"/>
      <c r="S362" s="194"/>
      <c r="T362" s="194"/>
      <c r="U362" s="193"/>
    </row>
    <row r="363" spans="1:21" x14ac:dyDescent="0.25">
      <c r="A363" s="155"/>
      <c r="B363" s="155"/>
      <c r="C363" s="155"/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R363" s="193"/>
      <c r="S363" s="194"/>
      <c r="T363" s="194"/>
      <c r="U363" s="193"/>
    </row>
    <row r="364" spans="1:21" x14ac:dyDescent="0.25">
      <c r="A364" s="155"/>
      <c r="B364" s="155"/>
      <c r="C364" s="155"/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R364" s="193"/>
      <c r="S364" s="194"/>
      <c r="T364" s="194"/>
      <c r="U364" s="193"/>
    </row>
    <row r="365" spans="1:21" x14ac:dyDescent="0.25">
      <c r="A365" s="155"/>
      <c r="B365" s="155"/>
      <c r="C365" s="155"/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R365" s="193"/>
      <c r="S365" s="194"/>
      <c r="T365" s="194"/>
      <c r="U365" s="193"/>
    </row>
    <row r="366" spans="1:21" x14ac:dyDescent="0.25">
      <c r="A366" s="155"/>
      <c r="B366" s="155"/>
      <c r="C366" s="155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R366" s="193"/>
      <c r="S366" s="194"/>
      <c r="T366" s="194"/>
      <c r="U366" s="193"/>
    </row>
    <row r="367" spans="1:21" x14ac:dyDescent="0.25">
      <c r="A367" s="155"/>
      <c r="B367" s="155"/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R367" s="193"/>
      <c r="S367" s="194"/>
      <c r="T367" s="194"/>
      <c r="U367" s="193"/>
    </row>
    <row r="368" spans="1:21" x14ac:dyDescent="0.25">
      <c r="A368" s="155"/>
      <c r="B368" s="155"/>
      <c r="C368" s="155"/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R368" s="193"/>
      <c r="S368" s="194"/>
      <c r="T368" s="194"/>
      <c r="U368" s="193"/>
    </row>
    <row r="369" spans="1:21" x14ac:dyDescent="0.25">
      <c r="A369" s="155"/>
      <c r="B369" s="155"/>
      <c r="C369" s="155"/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R369" s="193"/>
      <c r="S369" s="194"/>
      <c r="T369" s="194"/>
      <c r="U369" s="193"/>
    </row>
    <row r="370" spans="1:21" x14ac:dyDescent="0.25">
      <c r="A370" s="155"/>
      <c r="B370" s="155"/>
      <c r="C370" s="155"/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R370" s="193"/>
      <c r="S370" s="194"/>
      <c r="T370" s="194"/>
      <c r="U370" s="193"/>
    </row>
    <row r="371" spans="1:21" x14ac:dyDescent="0.25">
      <c r="A371" s="155"/>
      <c r="B371" s="155"/>
      <c r="C371" s="155"/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R371" s="193"/>
      <c r="S371" s="194"/>
      <c r="T371" s="194"/>
      <c r="U371" s="193"/>
    </row>
    <row r="372" spans="1:21" x14ac:dyDescent="0.25">
      <c r="A372" s="155"/>
      <c r="B372" s="155"/>
      <c r="C372" s="155"/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R372" s="193"/>
      <c r="S372" s="194"/>
      <c r="T372" s="194"/>
      <c r="U372" s="193"/>
    </row>
    <row r="373" spans="1:21" x14ac:dyDescent="0.25">
      <c r="A373" s="155"/>
      <c r="B373" s="155"/>
      <c r="C373" s="155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R373" s="193"/>
      <c r="S373" s="194"/>
      <c r="T373" s="194"/>
      <c r="U373" s="193"/>
    </row>
    <row r="374" spans="1:21" x14ac:dyDescent="0.25">
      <c r="A374" s="155"/>
      <c r="B374" s="155"/>
      <c r="C374" s="155"/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R374" s="193"/>
      <c r="S374" s="194"/>
      <c r="T374" s="194"/>
      <c r="U374" s="193"/>
    </row>
    <row r="375" spans="1:21" x14ac:dyDescent="0.25">
      <c r="A375" s="155"/>
      <c r="B375" s="155"/>
      <c r="C375" s="155"/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R375" s="193"/>
      <c r="S375" s="194"/>
      <c r="T375" s="194"/>
      <c r="U375" s="193"/>
    </row>
    <row r="376" spans="1:21" x14ac:dyDescent="0.25">
      <c r="A376" s="155"/>
      <c r="B376" s="155"/>
      <c r="C376" s="155"/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R376" s="193"/>
      <c r="S376" s="194"/>
      <c r="T376" s="194"/>
      <c r="U376" s="193"/>
    </row>
    <row r="377" spans="1:21" x14ac:dyDescent="0.25">
      <c r="A377" s="155"/>
      <c r="B377" s="155"/>
      <c r="C377" s="155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R377" s="193"/>
      <c r="S377" s="194"/>
      <c r="T377" s="194"/>
      <c r="U377" s="193"/>
    </row>
    <row r="378" spans="1:21" x14ac:dyDescent="0.25">
      <c r="A378" s="155"/>
      <c r="B378" s="155"/>
      <c r="C378" s="155"/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R378" s="193"/>
      <c r="S378" s="194"/>
      <c r="T378" s="194"/>
      <c r="U378" s="193"/>
    </row>
    <row r="379" spans="1:21" x14ac:dyDescent="0.25">
      <c r="A379" s="155"/>
      <c r="B379" s="155"/>
      <c r="C379" s="155"/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R379" s="193"/>
      <c r="S379" s="194"/>
      <c r="T379" s="194"/>
      <c r="U379" s="193"/>
    </row>
    <row r="380" spans="1:21" x14ac:dyDescent="0.25">
      <c r="A380" s="155"/>
      <c r="B380" s="155"/>
      <c r="C380" s="155"/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55"/>
      <c r="R380" s="193"/>
      <c r="S380" s="194"/>
      <c r="T380" s="194"/>
      <c r="U380" s="193"/>
    </row>
    <row r="381" spans="1:21" x14ac:dyDescent="0.25">
      <c r="A381" s="155"/>
      <c r="B381" s="155"/>
      <c r="C381" s="155"/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R381" s="193"/>
      <c r="S381" s="194"/>
      <c r="T381" s="194"/>
      <c r="U381" s="193"/>
    </row>
    <row r="382" spans="1:21" x14ac:dyDescent="0.25">
      <c r="A382" s="155"/>
      <c r="B382" s="155"/>
      <c r="C382" s="155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R382" s="193"/>
      <c r="S382" s="194"/>
      <c r="T382" s="194"/>
      <c r="U382" s="193"/>
    </row>
    <row r="383" spans="1:21" x14ac:dyDescent="0.25">
      <c r="A383" s="155"/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R383" s="193"/>
      <c r="S383" s="194"/>
      <c r="T383" s="194"/>
      <c r="U383" s="193"/>
    </row>
    <row r="384" spans="1:21" x14ac:dyDescent="0.25">
      <c r="A384" s="155"/>
      <c r="B384" s="155"/>
      <c r="C384" s="155"/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R384" s="193"/>
      <c r="S384" s="194"/>
      <c r="T384" s="194"/>
      <c r="U384" s="193"/>
    </row>
    <row r="385" spans="1:21" x14ac:dyDescent="0.25">
      <c r="A385" s="155"/>
      <c r="B385" s="155"/>
      <c r="C385" s="155"/>
      <c r="D385" s="155"/>
      <c r="E385" s="155"/>
      <c r="F385" s="155"/>
      <c r="G385" s="155"/>
      <c r="H385" s="155"/>
      <c r="I385" s="155"/>
      <c r="J385" s="155"/>
      <c r="K385" s="155"/>
      <c r="L385" s="155"/>
      <c r="M385" s="155"/>
      <c r="N385" s="155"/>
      <c r="R385" s="193"/>
      <c r="S385" s="194"/>
      <c r="T385" s="194"/>
      <c r="U385" s="193"/>
    </row>
    <row r="386" spans="1:21" x14ac:dyDescent="0.25">
      <c r="A386" s="155"/>
      <c r="B386" s="155"/>
      <c r="C386" s="155"/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55"/>
      <c r="R386" s="193"/>
      <c r="S386" s="194"/>
      <c r="T386" s="194"/>
      <c r="U386" s="193"/>
    </row>
    <row r="387" spans="1:21" x14ac:dyDescent="0.25">
      <c r="A387" s="155"/>
      <c r="B387" s="155"/>
      <c r="C387" s="155"/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R387" s="193"/>
      <c r="S387" s="194"/>
      <c r="T387" s="194"/>
      <c r="U387" s="193"/>
    </row>
    <row r="388" spans="1:21" x14ac:dyDescent="0.25">
      <c r="A388" s="155"/>
      <c r="B388" s="155"/>
      <c r="C388" s="155"/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R388" s="193"/>
      <c r="S388" s="194"/>
      <c r="T388" s="194"/>
      <c r="U388" s="193"/>
    </row>
    <row r="389" spans="1:21" x14ac:dyDescent="0.25">
      <c r="A389" s="155"/>
      <c r="B389" s="155"/>
      <c r="C389" s="155"/>
      <c r="D389" s="155"/>
      <c r="E389" s="155"/>
      <c r="F389" s="155"/>
      <c r="G389" s="155"/>
      <c r="H389" s="155"/>
      <c r="I389" s="155"/>
      <c r="J389" s="155"/>
      <c r="K389" s="155"/>
      <c r="L389" s="155"/>
      <c r="M389" s="155"/>
      <c r="N389" s="155"/>
      <c r="R389" s="193"/>
      <c r="S389" s="194"/>
      <c r="T389" s="194"/>
      <c r="U389" s="193"/>
    </row>
    <row r="390" spans="1:21" x14ac:dyDescent="0.25">
      <c r="A390" s="155"/>
      <c r="B390" s="155"/>
      <c r="C390" s="155"/>
      <c r="D390" s="155"/>
      <c r="E390" s="155"/>
      <c r="F390" s="155"/>
      <c r="G390" s="155"/>
      <c r="H390" s="155"/>
      <c r="I390" s="155"/>
      <c r="J390" s="155"/>
      <c r="K390" s="155"/>
      <c r="L390" s="155"/>
      <c r="M390" s="155"/>
      <c r="N390" s="155"/>
      <c r="R390" s="193"/>
      <c r="S390" s="194"/>
      <c r="T390" s="194"/>
      <c r="U390" s="193"/>
    </row>
    <row r="391" spans="1:21" x14ac:dyDescent="0.25">
      <c r="A391" s="155"/>
      <c r="B391" s="155"/>
      <c r="C391" s="155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R391" s="193"/>
      <c r="S391" s="194"/>
      <c r="T391" s="194"/>
      <c r="U391" s="193"/>
    </row>
    <row r="392" spans="1:21" x14ac:dyDescent="0.25">
      <c r="A392" s="155"/>
      <c r="B392" s="155"/>
      <c r="C392" s="155"/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5"/>
      <c r="R392" s="193"/>
      <c r="S392" s="194"/>
      <c r="T392" s="194"/>
      <c r="U392" s="193"/>
    </row>
    <row r="393" spans="1:21" x14ac:dyDescent="0.25">
      <c r="A393" s="155"/>
      <c r="B393" s="155"/>
      <c r="C393" s="155"/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R393" s="193"/>
      <c r="S393" s="194"/>
      <c r="T393" s="194"/>
      <c r="U393" s="193"/>
    </row>
    <row r="394" spans="1:21" x14ac:dyDescent="0.25">
      <c r="A394" s="155"/>
      <c r="B394" s="155"/>
      <c r="C394" s="155"/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R394" s="193"/>
      <c r="S394" s="194"/>
      <c r="T394" s="194"/>
      <c r="U394" s="193"/>
    </row>
    <row r="395" spans="1:21" x14ac:dyDescent="0.25">
      <c r="A395" s="155"/>
      <c r="B395" s="155"/>
      <c r="C395" s="155"/>
      <c r="D395" s="155"/>
      <c r="E395" s="155"/>
      <c r="F395" s="155"/>
      <c r="G395" s="155"/>
      <c r="H395" s="155"/>
      <c r="I395" s="155"/>
      <c r="J395" s="155"/>
      <c r="K395" s="155"/>
      <c r="L395" s="155"/>
      <c r="M395" s="155"/>
      <c r="N395" s="155"/>
      <c r="R395" s="193"/>
      <c r="S395" s="194"/>
      <c r="T395" s="194"/>
      <c r="U395" s="193"/>
    </row>
    <row r="396" spans="1:21" x14ac:dyDescent="0.25">
      <c r="A396" s="155"/>
      <c r="B396" s="155"/>
      <c r="C396" s="155"/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R396" s="193"/>
      <c r="S396" s="194"/>
      <c r="T396" s="194"/>
      <c r="U396" s="193"/>
    </row>
    <row r="397" spans="1:21" x14ac:dyDescent="0.25">
      <c r="A397" s="155"/>
      <c r="B397" s="155"/>
      <c r="C397" s="155"/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R397" s="193"/>
      <c r="S397" s="194"/>
      <c r="T397" s="194"/>
      <c r="U397" s="193"/>
    </row>
    <row r="398" spans="1:21" x14ac:dyDescent="0.25">
      <c r="A398" s="155"/>
      <c r="B398" s="155"/>
      <c r="C398" s="155"/>
      <c r="D398" s="155"/>
      <c r="E398" s="155"/>
      <c r="F398" s="155"/>
      <c r="G398" s="155"/>
      <c r="H398" s="155"/>
      <c r="I398" s="155"/>
      <c r="J398" s="155"/>
      <c r="K398" s="155"/>
      <c r="L398" s="155"/>
      <c r="M398" s="155"/>
      <c r="N398" s="155"/>
      <c r="R398" s="193"/>
      <c r="S398" s="194"/>
      <c r="T398" s="194"/>
      <c r="U398" s="193"/>
    </row>
    <row r="399" spans="1:21" x14ac:dyDescent="0.25">
      <c r="A399" s="155"/>
      <c r="B399" s="155"/>
      <c r="C399" s="155"/>
      <c r="D399" s="155"/>
      <c r="E399" s="155"/>
      <c r="F399" s="155"/>
      <c r="G399" s="155"/>
      <c r="H399" s="155"/>
      <c r="I399" s="155"/>
      <c r="J399" s="155"/>
      <c r="K399" s="155"/>
      <c r="L399" s="155"/>
      <c r="M399" s="155"/>
      <c r="N399" s="155"/>
      <c r="R399" s="193"/>
      <c r="S399" s="194"/>
      <c r="T399" s="194"/>
      <c r="U399" s="193"/>
    </row>
    <row r="400" spans="1:21" x14ac:dyDescent="0.25">
      <c r="A400" s="155"/>
      <c r="B400" s="155"/>
      <c r="C400" s="155"/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55"/>
      <c r="R400" s="193"/>
      <c r="S400" s="194"/>
      <c r="T400" s="194"/>
      <c r="U400" s="193"/>
    </row>
    <row r="401" spans="1:21" x14ac:dyDescent="0.25">
      <c r="A401" s="155"/>
      <c r="B401" s="155"/>
      <c r="C401" s="155"/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R401" s="193"/>
      <c r="S401" s="194"/>
      <c r="T401" s="194"/>
      <c r="U401" s="193"/>
    </row>
    <row r="402" spans="1:21" x14ac:dyDescent="0.25">
      <c r="A402" s="155"/>
      <c r="B402" s="155"/>
      <c r="C402" s="155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R402" s="193"/>
      <c r="S402" s="194"/>
      <c r="T402" s="194"/>
      <c r="U402" s="193"/>
    </row>
    <row r="403" spans="1:21" x14ac:dyDescent="0.25">
      <c r="A403" s="155"/>
      <c r="B403" s="155"/>
      <c r="C403" s="155"/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R403" s="193"/>
      <c r="S403" s="194"/>
      <c r="T403" s="194"/>
      <c r="U403" s="193"/>
    </row>
    <row r="404" spans="1:21" x14ac:dyDescent="0.25">
      <c r="A404" s="155"/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R404" s="193"/>
      <c r="S404" s="194"/>
      <c r="T404" s="194"/>
      <c r="U404" s="193"/>
    </row>
    <row r="405" spans="1:21" x14ac:dyDescent="0.25">
      <c r="A405" s="155"/>
      <c r="B405" s="155"/>
      <c r="C405" s="155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R405" s="193"/>
      <c r="S405" s="194"/>
      <c r="T405" s="194"/>
      <c r="U405" s="193"/>
    </row>
    <row r="406" spans="1:21" x14ac:dyDescent="0.25">
      <c r="A406" s="155"/>
      <c r="B406" s="155"/>
      <c r="C406" s="155"/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R406" s="193"/>
      <c r="S406" s="194"/>
      <c r="T406" s="194"/>
      <c r="U406" s="193"/>
    </row>
    <row r="407" spans="1:21" x14ac:dyDescent="0.25">
      <c r="A407" s="155"/>
      <c r="B407" s="155"/>
      <c r="C407" s="155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R407" s="193"/>
      <c r="S407" s="194"/>
      <c r="T407" s="194"/>
      <c r="U407" s="193"/>
    </row>
    <row r="408" spans="1:21" x14ac:dyDescent="0.25">
      <c r="A408" s="155"/>
      <c r="B408" s="155"/>
      <c r="C408" s="155"/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R408" s="193"/>
      <c r="S408" s="194"/>
      <c r="T408" s="194"/>
      <c r="U408" s="193"/>
    </row>
    <row r="409" spans="1:21" x14ac:dyDescent="0.25">
      <c r="A409" s="155"/>
      <c r="B409" s="155"/>
      <c r="C409" s="155"/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R409" s="193"/>
      <c r="S409" s="194"/>
      <c r="T409" s="194"/>
      <c r="U409" s="193"/>
    </row>
    <row r="410" spans="1:21" x14ac:dyDescent="0.25">
      <c r="A410" s="155"/>
      <c r="B410" s="155"/>
      <c r="C410" s="155"/>
      <c r="D410" s="155"/>
      <c r="E410" s="155"/>
      <c r="F410" s="155"/>
      <c r="G410" s="155"/>
      <c r="H410" s="155"/>
      <c r="I410" s="155"/>
      <c r="J410" s="155"/>
      <c r="K410" s="155"/>
      <c r="L410" s="155"/>
      <c r="M410" s="155"/>
      <c r="N410" s="155"/>
      <c r="R410" s="193"/>
      <c r="S410" s="194"/>
      <c r="T410" s="194"/>
      <c r="U410" s="193"/>
    </row>
    <row r="411" spans="1:21" x14ac:dyDescent="0.25">
      <c r="A411" s="155"/>
      <c r="B411" s="155"/>
      <c r="C411" s="155"/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R411" s="193"/>
      <c r="S411" s="194"/>
      <c r="T411" s="194"/>
      <c r="U411" s="193"/>
    </row>
    <row r="412" spans="1:21" x14ac:dyDescent="0.25">
      <c r="A412" s="155"/>
      <c r="B412" s="155"/>
      <c r="C412" s="155"/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R412" s="193"/>
      <c r="S412" s="194"/>
      <c r="T412" s="194"/>
      <c r="U412" s="193"/>
    </row>
    <row r="413" spans="1:21" x14ac:dyDescent="0.25">
      <c r="A413" s="155"/>
      <c r="B413" s="155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R413" s="193"/>
      <c r="S413" s="194"/>
      <c r="T413" s="194"/>
      <c r="U413" s="193"/>
    </row>
    <row r="414" spans="1:21" x14ac:dyDescent="0.25">
      <c r="A414" s="155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R414" s="193"/>
      <c r="S414" s="194"/>
      <c r="T414" s="194"/>
      <c r="U414" s="193"/>
    </row>
    <row r="415" spans="1:21" x14ac:dyDescent="0.25">
      <c r="A415" s="155"/>
      <c r="B415" s="155"/>
      <c r="C415" s="155"/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R415" s="193"/>
      <c r="S415" s="194"/>
      <c r="T415" s="194"/>
      <c r="U415" s="193"/>
    </row>
    <row r="416" spans="1:21" x14ac:dyDescent="0.25">
      <c r="A416" s="155"/>
      <c r="B416" s="155"/>
      <c r="C416" s="155"/>
      <c r="D416" s="155"/>
      <c r="E416" s="155"/>
      <c r="F416" s="155"/>
      <c r="G416" s="155"/>
      <c r="H416" s="155"/>
      <c r="I416" s="155"/>
      <c r="J416" s="155"/>
      <c r="K416" s="155"/>
      <c r="L416" s="155"/>
      <c r="M416" s="155"/>
      <c r="N416" s="155"/>
      <c r="R416" s="193"/>
      <c r="S416" s="194"/>
      <c r="T416" s="194"/>
      <c r="U416" s="193"/>
    </row>
    <row r="417" spans="1:21" x14ac:dyDescent="0.25">
      <c r="A417" s="155"/>
      <c r="B417" s="155"/>
      <c r="C417" s="155"/>
      <c r="D417" s="155"/>
      <c r="E417" s="155"/>
      <c r="F417" s="155"/>
      <c r="G417" s="155"/>
      <c r="H417" s="155"/>
      <c r="I417" s="155"/>
      <c r="J417" s="155"/>
      <c r="K417" s="155"/>
      <c r="L417" s="155"/>
      <c r="M417" s="155"/>
      <c r="N417" s="155"/>
      <c r="R417" s="193"/>
      <c r="S417" s="194"/>
      <c r="T417" s="194"/>
      <c r="U417" s="193"/>
    </row>
    <row r="418" spans="1:21" x14ac:dyDescent="0.25">
      <c r="A418" s="155"/>
      <c r="B418" s="155"/>
      <c r="C418" s="155"/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R418" s="193"/>
      <c r="S418" s="194"/>
      <c r="T418" s="194"/>
      <c r="U418" s="193"/>
    </row>
    <row r="419" spans="1:21" x14ac:dyDescent="0.25">
      <c r="A419" s="155"/>
      <c r="B419" s="155"/>
      <c r="C419" s="155"/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  <c r="N419" s="155"/>
      <c r="R419" s="193"/>
      <c r="S419" s="194"/>
      <c r="T419" s="194"/>
      <c r="U419" s="193"/>
    </row>
    <row r="420" spans="1:21" x14ac:dyDescent="0.25">
      <c r="A420" s="155"/>
      <c r="B420" s="155"/>
      <c r="C420" s="155"/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R420" s="193"/>
      <c r="S420" s="194"/>
      <c r="T420" s="194"/>
      <c r="U420" s="193"/>
    </row>
    <row r="421" spans="1:21" x14ac:dyDescent="0.25">
      <c r="A421" s="155"/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R421" s="193"/>
      <c r="S421" s="194"/>
      <c r="T421" s="194"/>
      <c r="U421" s="193"/>
    </row>
    <row r="422" spans="1:21" x14ac:dyDescent="0.25">
      <c r="A422" s="155"/>
      <c r="B422" s="155"/>
      <c r="C422" s="155"/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R422" s="193"/>
      <c r="S422" s="194"/>
      <c r="T422" s="194"/>
      <c r="U422" s="193"/>
    </row>
    <row r="423" spans="1:21" x14ac:dyDescent="0.25">
      <c r="A423" s="155"/>
      <c r="B423" s="155"/>
      <c r="C423" s="155"/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R423" s="193"/>
      <c r="S423" s="194"/>
      <c r="T423" s="194"/>
      <c r="U423" s="193"/>
    </row>
    <row r="424" spans="1:21" x14ac:dyDescent="0.25">
      <c r="A424" s="155"/>
      <c r="B424" s="155"/>
      <c r="C424" s="155"/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R424" s="193"/>
      <c r="S424" s="194"/>
      <c r="T424" s="194"/>
      <c r="U424" s="193"/>
    </row>
    <row r="425" spans="1:21" x14ac:dyDescent="0.25">
      <c r="A425" s="155"/>
      <c r="B425" s="155"/>
      <c r="C425" s="155"/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R425" s="193"/>
      <c r="S425" s="194"/>
      <c r="T425" s="194"/>
      <c r="U425" s="193"/>
    </row>
    <row r="426" spans="1:21" x14ac:dyDescent="0.25">
      <c r="A426" s="155"/>
      <c r="B426" s="155"/>
      <c r="C426" s="155"/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5"/>
      <c r="R426" s="193"/>
      <c r="S426" s="194"/>
      <c r="T426" s="194"/>
      <c r="U426" s="193"/>
    </row>
    <row r="427" spans="1:21" x14ac:dyDescent="0.25">
      <c r="A427" s="155"/>
      <c r="B427" s="155"/>
      <c r="C427" s="155"/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R427" s="193"/>
      <c r="S427" s="194"/>
      <c r="T427" s="194"/>
      <c r="U427" s="193"/>
    </row>
    <row r="428" spans="1:21" x14ac:dyDescent="0.25">
      <c r="A428" s="155"/>
      <c r="B428" s="155"/>
      <c r="C428" s="155"/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R428" s="193"/>
      <c r="S428" s="194"/>
      <c r="T428" s="194"/>
      <c r="U428" s="193"/>
    </row>
    <row r="429" spans="1:21" x14ac:dyDescent="0.25">
      <c r="A429" s="155"/>
      <c r="B429" s="155"/>
      <c r="C429" s="155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R429" s="193"/>
      <c r="S429" s="194"/>
      <c r="T429" s="194"/>
      <c r="U429" s="193"/>
    </row>
    <row r="430" spans="1:21" x14ac:dyDescent="0.25">
      <c r="A430" s="155"/>
      <c r="B430" s="155"/>
      <c r="C430" s="155"/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R430" s="193"/>
      <c r="S430" s="194"/>
      <c r="T430" s="194"/>
      <c r="U430" s="193"/>
    </row>
    <row r="431" spans="1:21" x14ac:dyDescent="0.25">
      <c r="A431" s="155"/>
      <c r="B431" s="155"/>
      <c r="C431" s="155"/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R431" s="193"/>
      <c r="S431" s="194"/>
      <c r="T431" s="194"/>
      <c r="U431" s="193"/>
    </row>
    <row r="432" spans="1:21" x14ac:dyDescent="0.25">
      <c r="A432" s="155"/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R432" s="193"/>
      <c r="S432" s="194"/>
      <c r="T432" s="194"/>
      <c r="U432" s="193"/>
    </row>
    <row r="433" spans="1:21" x14ac:dyDescent="0.25">
      <c r="A433" s="155"/>
      <c r="B433" s="155"/>
      <c r="C433" s="155"/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R433" s="193"/>
      <c r="S433" s="194"/>
      <c r="T433" s="194"/>
      <c r="U433" s="193"/>
    </row>
    <row r="434" spans="1:21" x14ac:dyDescent="0.25">
      <c r="A434" s="155"/>
      <c r="B434" s="155"/>
      <c r="C434" s="155"/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55"/>
      <c r="R434" s="193"/>
      <c r="S434" s="194"/>
      <c r="T434" s="194"/>
      <c r="U434" s="193"/>
    </row>
    <row r="435" spans="1:21" x14ac:dyDescent="0.25">
      <c r="A435" s="155"/>
      <c r="B435" s="155"/>
      <c r="C435" s="155"/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R435" s="193"/>
      <c r="S435" s="194"/>
      <c r="T435" s="194"/>
      <c r="U435" s="193"/>
    </row>
    <row r="436" spans="1:21" x14ac:dyDescent="0.25">
      <c r="A436" s="155"/>
      <c r="B436" s="155"/>
      <c r="C436" s="155"/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55"/>
      <c r="R436" s="193"/>
      <c r="S436" s="194"/>
      <c r="T436" s="194"/>
      <c r="U436" s="193"/>
    </row>
    <row r="437" spans="1:21" x14ac:dyDescent="0.25">
      <c r="A437" s="155"/>
      <c r="B437" s="155"/>
      <c r="C437" s="155"/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R437" s="193"/>
      <c r="S437" s="194"/>
      <c r="T437" s="194"/>
      <c r="U437" s="193"/>
    </row>
    <row r="438" spans="1:21" x14ac:dyDescent="0.25">
      <c r="A438" s="155"/>
      <c r="B438" s="155"/>
      <c r="C438" s="155"/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R438" s="193"/>
      <c r="S438" s="194"/>
      <c r="T438" s="194"/>
      <c r="U438" s="193"/>
    </row>
    <row r="439" spans="1:21" x14ac:dyDescent="0.25">
      <c r="A439" s="155"/>
      <c r="B439" s="155"/>
      <c r="C439" s="155"/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R439" s="193"/>
      <c r="S439" s="194"/>
      <c r="T439" s="194"/>
      <c r="U439" s="193"/>
    </row>
    <row r="440" spans="1:21" x14ac:dyDescent="0.25">
      <c r="A440" s="155"/>
      <c r="B440" s="155"/>
      <c r="C440" s="155"/>
      <c r="D440" s="155"/>
      <c r="E440" s="155"/>
      <c r="F440" s="155"/>
      <c r="G440" s="155"/>
      <c r="H440" s="155"/>
      <c r="I440" s="155"/>
      <c r="J440" s="155"/>
      <c r="K440" s="155"/>
      <c r="L440" s="155"/>
      <c r="M440" s="155"/>
      <c r="N440" s="155"/>
      <c r="R440" s="193"/>
      <c r="S440" s="194"/>
      <c r="T440" s="194"/>
      <c r="U440" s="193"/>
    </row>
    <row r="441" spans="1:21" x14ac:dyDescent="0.25">
      <c r="A441" s="155"/>
      <c r="B441" s="155"/>
      <c r="C441" s="155"/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R441" s="193"/>
      <c r="S441" s="194"/>
      <c r="T441" s="194"/>
      <c r="U441" s="193"/>
    </row>
    <row r="442" spans="1:21" x14ac:dyDescent="0.25">
      <c r="A442" s="155"/>
      <c r="B442" s="155"/>
      <c r="C442" s="155"/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R442" s="193"/>
      <c r="S442" s="194"/>
      <c r="T442" s="194"/>
      <c r="U442" s="193"/>
    </row>
    <row r="443" spans="1:21" x14ac:dyDescent="0.25">
      <c r="A443" s="155"/>
      <c r="B443" s="155"/>
      <c r="C443" s="155"/>
      <c r="D443" s="155"/>
      <c r="E443" s="155"/>
      <c r="F443" s="155"/>
      <c r="G443" s="155"/>
      <c r="H443" s="155"/>
      <c r="I443" s="155"/>
      <c r="J443" s="155"/>
      <c r="K443" s="155"/>
      <c r="L443" s="155"/>
      <c r="M443" s="155"/>
      <c r="N443" s="155"/>
      <c r="R443" s="193"/>
      <c r="S443" s="194"/>
      <c r="T443" s="194"/>
      <c r="U443" s="193"/>
    </row>
    <row r="444" spans="1:21" x14ac:dyDescent="0.25">
      <c r="A444" s="155"/>
      <c r="B444" s="155"/>
      <c r="C444" s="155"/>
      <c r="D444" s="155"/>
      <c r="E444" s="155"/>
      <c r="F444" s="155"/>
      <c r="G444" s="155"/>
      <c r="H444" s="155"/>
      <c r="I444" s="155"/>
      <c r="J444" s="155"/>
      <c r="K444" s="155"/>
      <c r="L444" s="155"/>
      <c r="M444" s="155"/>
      <c r="N444" s="155"/>
      <c r="R444" s="193"/>
      <c r="S444" s="194"/>
      <c r="T444" s="194"/>
      <c r="U444" s="193"/>
    </row>
    <row r="445" spans="1:21" x14ac:dyDescent="0.25">
      <c r="A445" s="155"/>
      <c r="B445" s="155"/>
      <c r="C445" s="155"/>
      <c r="D445" s="155"/>
      <c r="E445" s="155"/>
      <c r="F445" s="155"/>
      <c r="G445" s="155"/>
      <c r="H445" s="155"/>
      <c r="I445" s="155"/>
      <c r="J445" s="155"/>
      <c r="K445" s="155"/>
      <c r="L445" s="155"/>
      <c r="M445" s="155"/>
      <c r="N445" s="155"/>
      <c r="R445" s="193"/>
      <c r="S445" s="194"/>
      <c r="T445" s="194"/>
      <c r="U445" s="193"/>
    </row>
    <row r="446" spans="1:21" x14ac:dyDescent="0.25">
      <c r="A446" s="155"/>
      <c r="B446" s="155"/>
      <c r="C446" s="155"/>
      <c r="D446" s="155"/>
      <c r="E446" s="155"/>
      <c r="F446" s="155"/>
      <c r="G446" s="155"/>
      <c r="H446" s="155"/>
      <c r="I446" s="155"/>
      <c r="J446" s="155"/>
      <c r="K446" s="155"/>
      <c r="L446" s="155"/>
      <c r="M446" s="155"/>
      <c r="N446" s="155"/>
      <c r="R446" s="193"/>
      <c r="S446" s="194"/>
      <c r="T446" s="194"/>
      <c r="U446" s="193"/>
    </row>
    <row r="447" spans="1:21" x14ac:dyDescent="0.25">
      <c r="A447" s="155"/>
      <c r="B447" s="155"/>
      <c r="C447" s="155"/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R447" s="193"/>
      <c r="S447" s="194"/>
      <c r="T447" s="194"/>
      <c r="U447" s="193"/>
    </row>
    <row r="448" spans="1:21" x14ac:dyDescent="0.25">
      <c r="A448" s="155"/>
      <c r="B448" s="155"/>
      <c r="C448" s="155"/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R448" s="193"/>
      <c r="S448" s="194"/>
      <c r="T448" s="194"/>
      <c r="U448" s="193"/>
    </row>
    <row r="449" spans="1:21" x14ac:dyDescent="0.25">
      <c r="A449" s="155"/>
      <c r="B449" s="155"/>
      <c r="C449" s="155"/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R449" s="193"/>
      <c r="S449" s="194"/>
      <c r="T449" s="194"/>
      <c r="U449" s="193"/>
    </row>
    <row r="450" spans="1:21" x14ac:dyDescent="0.25">
      <c r="A450" s="155"/>
      <c r="B450" s="155"/>
      <c r="C450" s="155"/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R450" s="193"/>
      <c r="S450" s="194"/>
      <c r="T450" s="194"/>
      <c r="U450" s="193"/>
    </row>
    <row r="451" spans="1:21" x14ac:dyDescent="0.25">
      <c r="A451" s="155"/>
      <c r="B451" s="155"/>
      <c r="C451" s="155"/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R451" s="193"/>
      <c r="S451" s="194"/>
      <c r="T451" s="194"/>
      <c r="U451" s="193"/>
    </row>
    <row r="452" spans="1:21" x14ac:dyDescent="0.25">
      <c r="A452" s="155"/>
      <c r="B452" s="155"/>
      <c r="C452" s="155"/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R452" s="193"/>
      <c r="S452" s="194"/>
      <c r="T452" s="194"/>
      <c r="U452" s="193"/>
    </row>
    <row r="453" spans="1:21" x14ac:dyDescent="0.25">
      <c r="A453" s="155"/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R453" s="193"/>
      <c r="S453" s="194"/>
      <c r="T453" s="194"/>
      <c r="U453" s="193"/>
    </row>
    <row r="454" spans="1:21" x14ac:dyDescent="0.25">
      <c r="A454" s="155"/>
      <c r="B454" s="155"/>
      <c r="C454" s="155"/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R454" s="193"/>
      <c r="S454" s="194"/>
      <c r="T454" s="194"/>
      <c r="U454" s="193"/>
    </row>
    <row r="455" spans="1:21" x14ac:dyDescent="0.25">
      <c r="A455" s="155"/>
      <c r="B455" s="155"/>
      <c r="C455" s="155"/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R455" s="193"/>
      <c r="S455" s="194"/>
      <c r="T455" s="194"/>
      <c r="U455" s="193"/>
    </row>
    <row r="456" spans="1:21" x14ac:dyDescent="0.25">
      <c r="A456" s="155"/>
      <c r="B456" s="155"/>
      <c r="C456" s="155"/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R456" s="193"/>
      <c r="S456" s="194"/>
      <c r="T456" s="194"/>
      <c r="U456" s="193"/>
    </row>
    <row r="457" spans="1:21" x14ac:dyDescent="0.25">
      <c r="A457" s="155"/>
      <c r="B457" s="155"/>
      <c r="C457" s="155"/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R457" s="193"/>
      <c r="S457" s="194"/>
      <c r="T457" s="194"/>
      <c r="U457" s="193"/>
    </row>
    <row r="458" spans="1:21" x14ac:dyDescent="0.25">
      <c r="A458" s="155"/>
      <c r="B458" s="155"/>
      <c r="C458" s="155"/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R458" s="193"/>
      <c r="S458" s="194"/>
      <c r="T458" s="194"/>
      <c r="U458" s="193"/>
    </row>
    <row r="459" spans="1:21" x14ac:dyDescent="0.25">
      <c r="A459" s="155"/>
      <c r="B459" s="155"/>
      <c r="C459" s="155"/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R459" s="193"/>
      <c r="S459" s="194"/>
      <c r="T459" s="194"/>
      <c r="U459" s="193"/>
    </row>
    <row r="460" spans="1:21" x14ac:dyDescent="0.25">
      <c r="A460" s="155"/>
      <c r="B460" s="155"/>
      <c r="C460" s="155"/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R460" s="193"/>
      <c r="S460" s="194"/>
      <c r="T460" s="194"/>
      <c r="U460" s="193"/>
    </row>
    <row r="461" spans="1:21" x14ac:dyDescent="0.25">
      <c r="A461" s="155"/>
      <c r="B461" s="155"/>
      <c r="C461" s="155"/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R461" s="193"/>
      <c r="S461" s="194"/>
      <c r="T461" s="194"/>
      <c r="U461" s="193"/>
    </row>
    <row r="462" spans="1:21" x14ac:dyDescent="0.25">
      <c r="A462" s="155"/>
      <c r="B462" s="155"/>
      <c r="C462" s="155"/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R462" s="193"/>
      <c r="S462" s="194"/>
      <c r="T462" s="194"/>
      <c r="U462" s="193"/>
    </row>
    <row r="463" spans="1:21" x14ac:dyDescent="0.25">
      <c r="A463" s="155"/>
      <c r="B463" s="155"/>
      <c r="C463" s="155"/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R463" s="193"/>
      <c r="S463" s="194"/>
      <c r="T463" s="194"/>
      <c r="U463" s="193"/>
    </row>
    <row r="464" spans="1:21" x14ac:dyDescent="0.25">
      <c r="A464" s="155"/>
      <c r="B464" s="155"/>
      <c r="C464" s="155"/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R464" s="193"/>
      <c r="S464" s="194"/>
      <c r="T464" s="194"/>
      <c r="U464" s="193"/>
    </row>
    <row r="465" spans="1:21" x14ac:dyDescent="0.25">
      <c r="A465" s="155"/>
      <c r="B465" s="155"/>
      <c r="C465" s="155"/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R465" s="193"/>
      <c r="S465" s="194"/>
      <c r="T465" s="194"/>
      <c r="U465" s="193"/>
    </row>
    <row r="466" spans="1:21" x14ac:dyDescent="0.25">
      <c r="A466" s="155"/>
      <c r="B466" s="155"/>
      <c r="C466" s="155"/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R466" s="193"/>
      <c r="S466" s="194"/>
      <c r="T466" s="194"/>
      <c r="U466" s="193"/>
    </row>
    <row r="467" spans="1:21" x14ac:dyDescent="0.25">
      <c r="A467" s="155"/>
      <c r="B467" s="155"/>
      <c r="C467" s="155"/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R467" s="193"/>
      <c r="S467" s="194"/>
      <c r="T467" s="194"/>
      <c r="U467" s="193"/>
    </row>
    <row r="468" spans="1:21" x14ac:dyDescent="0.25">
      <c r="A468" s="155"/>
      <c r="B468" s="155"/>
      <c r="C468" s="155"/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R468" s="193"/>
      <c r="S468" s="194"/>
      <c r="T468" s="194"/>
      <c r="U468" s="193"/>
    </row>
    <row r="469" spans="1:21" x14ac:dyDescent="0.25">
      <c r="A469" s="155"/>
      <c r="B469" s="155"/>
      <c r="C469" s="155"/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R469" s="193"/>
      <c r="S469" s="194"/>
      <c r="T469" s="194"/>
      <c r="U469" s="193"/>
    </row>
    <row r="470" spans="1:21" x14ac:dyDescent="0.25">
      <c r="A470" s="155"/>
      <c r="B470" s="155"/>
      <c r="C470" s="155"/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R470" s="193"/>
      <c r="S470" s="194"/>
      <c r="T470" s="194"/>
      <c r="U470" s="193"/>
    </row>
    <row r="471" spans="1:21" x14ac:dyDescent="0.25">
      <c r="A471" s="155"/>
      <c r="B471" s="155"/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R471" s="193"/>
      <c r="S471" s="194"/>
      <c r="T471" s="194"/>
      <c r="U471" s="193"/>
    </row>
    <row r="472" spans="1:21" x14ac:dyDescent="0.25">
      <c r="A472" s="155"/>
      <c r="B472" s="155"/>
      <c r="C472" s="155"/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R472" s="193"/>
      <c r="S472" s="194"/>
      <c r="T472" s="194"/>
      <c r="U472" s="193"/>
    </row>
    <row r="473" spans="1:21" x14ac:dyDescent="0.25">
      <c r="A473" s="155"/>
      <c r="B473" s="155"/>
      <c r="C473" s="155"/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R473" s="193"/>
      <c r="S473" s="194"/>
      <c r="T473" s="194"/>
      <c r="U473" s="193"/>
    </row>
    <row r="474" spans="1:21" x14ac:dyDescent="0.25">
      <c r="A474" s="155"/>
      <c r="B474" s="155"/>
      <c r="C474" s="155"/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R474" s="193"/>
      <c r="S474" s="194"/>
      <c r="T474" s="194"/>
      <c r="U474" s="193"/>
    </row>
    <row r="475" spans="1:21" x14ac:dyDescent="0.25">
      <c r="A475" s="155"/>
      <c r="B475" s="155"/>
      <c r="C475" s="155"/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R475" s="193"/>
      <c r="S475" s="194"/>
      <c r="T475" s="194"/>
      <c r="U475" s="193"/>
    </row>
    <row r="476" spans="1:21" x14ac:dyDescent="0.25">
      <c r="A476" s="155"/>
      <c r="B476" s="155"/>
      <c r="C476" s="155"/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R476" s="193"/>
      <c r="S476" s="194"/>
      <c r="T476" s="194"/>
      <c r="U476" s="193"/>
    </row>
    <row r="477" spans="1:21" x14ac:dyDescent="0.25">
      <c r="A477" s="155"/>
      <c r="B477" s="155"/>
      <c r="C477" s="155"/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R477" s="193"/>
      <c r="S477" s="194"/>
      <c r="T477" s="194"/>
      <c r="U477" s="193"/>
    </row>
    <row r="478" spans="1:21" x14ac:dyDescent="0.25">
      <c r="A478" s="155"/>
      <c r="B478" s="155"/>
      <c r="C478" s="155"/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R478" s="193"/>
      <c r="S478" s="194"/>
      <c r="T478" s="194"/>
      <c r="U478" s="193"/>
    </row>
    <row r="479" spans="1:21" x14ac:dyDescent="0.25">
      <c r="A479" s="155"/>
      <c r="B479" s="155"/>
      <c r="C479" s="155"/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R479" s="193"/>
      <c r="S479" s="194"/>
      <c r="T479" s="194"/>
      <c r="U479" s="193"/>
    </row>
    <row r="480" spans="1:21" x14ac:dyDescent="0.25">
      <c r="A480" s="155"/>
      <c r="B480" s="155"/>
      <c r="C480" s="155"/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R480" s="193"/>
      <c r="S480" s="194"/>
      <c r="T480" s="194"/>
      <c r="U480" s="193"/>
    </row>
    <row r="481" spans="1:21" x14ac:dyDescent="0.25">
      <c r="A481" s="155"/>
      <c r="B481" s="155"/>
      <c r="C481" s="155"/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R481" s="193"/>
      <c r="S481" s="194"/>
      <c r="T481" s="194"/>
      <c r="U481" s="193"/>
    </row>
    <row r="482" spans="1:21" x14ac:dyDescent="0.25">
      <c r="A482" s="155"/>
      <c r="B482" s="155"/>
      <c r="C482" s="155"/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R482" s="193"/>
      <c r="S482" s="194"/>
      <c r="T482" s="194"/>
      <c r="U482" s="193"/>
    </row>
    <row r="483" spans="1:21" x14ac:dyDescent="0.25">
      <c r="A483" s="155"/>
      <c r="B483" s="155"/>
      <c r="C483" s="155"/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R483" s="193"/>
      <c r="S483" s="194"/>
      <c r="T483" s="194"/>
      <c r="U483" s="193"/>
    </row>
    <row r="484" spans="1:21" x14ac:dyDescent="0.25">
      <c r="A484" s="155"/>
      <c r="B484" s="155"/>
      <c r="C484" s="155"/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R484" s="193"/>
      <c r="S484" s="194"/>
      <c r="T484" s="194"/>
      <c r="U484" s="193"/>
    </row>
    <row r="485" spans="1:21" x14ac:dyDescent="0.25">
      <c r="A485" s="155"/>
      <c r="B485" s="155"/>
      <c r="C485" s="155"/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R485" s="193"/>
      <c r="S485" s="194"/>
      <c r="T485" s="194"/>
      <c r="U485" s="193"/>
    </row>
    <row r="486" spans="1:21" x14ac:dyDescent="0.25">
      <c r="A486" s="155"/>
      <c r="B486" s="155"/>
      <c r="C486" s="155"/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R486" s="193"/>
      <c r="S486" s="194"/>
      <c r="T486" s="194"/>
      <c r="U486" s="193"/>
    </row>
    <row r="487" spans="1:21" x14ac:dyDescent="0.25">
      <c r="A487" s="155"/>
      <c r="B487" s="155"/>
      <c r="C487" s="155"/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R487" s="193"/>
      <c r="S487" s="194"/>
      <c r="T487" s="194"/>
      <c r="U487" s="193"/>
    </row>
    <row r="488" spans="1:21" x14ac:dyDescent="0.25">
      <c r="A488" s="155"/>
      <c r="B488" s="155"/>
      <c r="C488" s="155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R488" s="193"/>
      <c r="S488" s="194"/>
      <c r="T488" s="194"/>
      <c r="U488" s="193"/>
    </row>
    <row r="489" spans="1:21" x14ac:dyDescent="0.25">
      <c r="A489" s="155"/>
      <c r="B489" s="155"/>
      <c r="C489" s="155"/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R489" s="193"/>
      <c r="S489" s="194"/>
      <c r="T489" s="194"/>
      <c r="U489" s="193"/>
    </row>
    <row r="490" spans="1:21" x14ac:dyDescent="0.25">
      <c r="A490" s="155"/>
      <c r="B490" s="155"/>
      <c r="C490" s="155"/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R490" s="193"/>
      <c r="S490" s="194"/>
      <c r="T490" s="194"/>
      <c r="U490" s="193"/>
    </row>
    <row r="491" spans="1:21" x14ac:dyDescent="0.25">
      <c r="A491" s="155"/>
      <c r="B491" s="155"/>
      <c r="C491" s="155"/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R491" s="193"/>
      <c r="S491" s="194"/>
      <c r="T491" s="194"/>
      <c r="U491" s="193"/>
    </row>
    <row r="492" spans="1:21" x14ac:dyDescent="0.25">
      <c r="A492" s="155"/>
      <c r="B492" s="155"/>
      <c r="C492" s="155"/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R492" s="193"/>
      <c r="S492" s="194"/>
      <c r="T492" s="194"/>
      <c r="U492" s="193"/>
    </row>
    <row r="493" spans="1:21" x14ac:dyDescent="0.25">
      <c r="A493" s="155"/>
      <c r="B493" s="155"/>
      <c r="C493" s="155"/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R493" s="193"/>
      <c r="S493" s="194"/>
      <c r="T493" s="194"/>
      <c r="U493" s="193"/>
    </row>
    <row r="494" spans="1:21" x14ac:dyDescent="0.25">
      <c r="A494" s="155"/>
      <c r="B494" s="155"/>
      <c r="C494" s="155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R494" s="193"/>
      <c r="S494" s="194"/>
      <c r="T494" s="194"/>
      <c r="U494" s="193"/>
    </row>
    <row r="495" spans="1:21" x14ac:dyDescent="0.25">
      <c r="A495" s="155"/>
      <c r="B495" s="155"/>
      <c r="C495" s="155"/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R495" s="193"/>
      <c r="S495" s="194"/>
      <c r="T495" s="194"/>
      <c r="U495" s="193"/>
    </row>
    <row r="496" spans="1:21" x14ac:dyDescent="0.25">
      <c r="A496" s="155"/>
      <c r="B496" s="155"/>
      <c r="C496" s="155"/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R496" s="193"/>
      <c r="S496" s="194"/>
      <c r="T496" s="194"/>
      <c r="U496" s="193"/>
    </row>
    <row r="497" spans="1:21" x14ac:dyDescent="0.25">
      <c r="A497" s="155"/>
      <c r="B497" s="155"/>
      <c r="C497" s="155"/>
      <c r="D497" s="155"/>
      <c r="E497" s="155"/>
      <c r="F497" s="155"/>
      <c r="G497" s="155"/>
      <c r="H497" s="155"/>
      <c r="I497" s="155"/>
      <c r="J497" s="155"/>
      <c r="K497" s="155"/>
      <c r="L497" s="155"/>
      <c r="M497" s="155"/>
      <c r="N497" s="155"/>
      <c r="R497" s="193"/>
      <c r="S497" s="194"/>
      <c r="T497" s="194"/>
      <c r="U497" s="193"/>
    </row>
    <row r="498" spans="1:21" x14ac:dyDescent="0.25">
      <c r="A498" s="155"/>
      <c r="B498" s="155"/>
      <c r="C498" s="155"/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5"/>
      <c r="R498" s="193"/>
      <c r="S498" s="194"/>
      <c r="T498" s="194"/>
      <c r="U498" s="193"/>
    </row>
    <row r="499" spans="1:21" x14ac:dyDescent="0.25">
      <c r="A499" s="155"/>
      <c r="B499" s="155"/>
      <c r="C499" s="155"/>
      <c r="D499" s="155"/>
      <c r="E499" s="155"/>
      <c r="F499" s="155"/>
      <c r="G499" s="155"/>
      <c r="H499" s="155"/>
      <c r="I499" s="155"/>
      <c r="J499" s="155"/>
      <c r="K499" s="155"/>
      <c r="L499" s="155"/>
      <c r="M499" s="155"/>
      <c r="N499" s="155"/>
      <c r="R499" s="193"/>
      <c r="S499" s="194"/>
      <c r="T499" s="194"/>
      <c r="U499" s="193"/>
    </row>
    <row r="500" spans="1:21" x14ac:dyDescent="0.25">
      <c r="A500" s="155"/>
      <c r="B500" s="155"/>
      <c r="C500" s="155"/>
      <c r="D500" s="155"/>
      <c r="E500" s="155"/>
      <c r="F500" s="155"/>
      <c r="G500" s="155"/>
      <c r="H500" s="155"/>
      <c r="I500" s="155"/>
      <c r="J500" s="155"/>
      <c r="K500" s="155"/>
      <c r="L500" s="155"/>
      <c r="M500" s="155"/>
      <c r="N500" s="155"/>
      <c r="R500" s="193"/>
      <c r="S500" s="194"/>
      <c r="T500" s="194"/>
      <c r="U500" s="193"/>
    </row>
    <row r="501" spans="1:21" x14ac:dyDescent="0.25">
      <c r="A501" s="155"/>
      <c r="B501" s="155"/>
      <c r="C501" s="155"/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R501" s="193"/>
      <c r="S501" s="194"/>
      <c r="T501" s="194"/>
      <c r="U501" s="193"/>
    </row>
    <row r="502" spans="1:21" x14ac:dyDescent="0.25">
      <c r="A502" s="155"/>
      <c r="B502" s="155"/>
      <c r="C502" s="155"/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R502" s="193"/>
      <c r="S502" s="194"/>
      <c r="T502" s="194"/>
      <c r="U502" s="193"/>
    </row>
    <row r="503" spans="1:21" x14ac:dyDescent="0.25">
      <c r="A503" s="155"/>
      <c r="B503" s="155"/>
      <c r="C503" s="155"/>
      <c r="D503" s="155"/>
      <c r="E503" s="155"/>
      <c r="F503" s="155"/>
      <c r="G503" s="155"/>
      <c r="H503" s="155"/>
      <c r="I503" s="155"/>
      <c r="J503" s="155"/>
      <c r="K503" s="155"/>
      <c r="L503" s="155"/>
      <c r="M503" s="155"/>
      <c r="N503" s="155"/>
      <c r="R503" s="193"/>
      <c r="S503" s="194"/>
      <c r="T503" s="194"/>
      <c r="U503" s="193"/>
    </row>
    <row r="504" spans="1:21" x14ac:dyDescent="0.25">
      <c r="A504" s="155"/>
      <c r="B504" s="155"/>
      <c r="C504" s="155"/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5"/>
      <c r="R504" s="193"/>
      <c r="S504" s="194"/>
      <c r="T504" s="194"/>
      <c r="U504" s="193"/>
    </row>
    <row r="505" spans="1:21" x14ac:dyDescent="0.25">
      <c r="A505" s="155"/>
      <c r="B505" s="155"/>
      <c r="C505" s="155"/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R505" s="193"/>
      <c r="S505" s="194"/>
      <c r="T505" s="194"/>
      <c r="U505" s="193"/>
    </row>
    <row r="506" spans="1:21" x14ac:dyDescent="0.25">
      <c r="A506" s="155"/>
      <c r="B506" s="155"/>
      <c r="C506" s="155"/>
      <c r="D506" s="155"/>
      <c r="E506" s="155"/>
      <c r="F506" s="155"/>
      <c r="G506" s="155"/>
      <c r="H506" s="155"/>
      <c r="I506" s="155"/>
      <c r="J506" s="155"/>
      <c r="K506" s="155"/>
      <c r="L506" s="155"/>
      <c r="M506" s="155"/>
      <c r="N506" s="155"/>
      <c r="R506" s="193"/>
      <c r="S506" s="194"/>
      <c r="T506" s="194"/>
      <c r="U506" s="193"/>
    </row>
    <row r="507" spans="1:21" x14ac:dyDescent="0.25">
      <c r="A507" s="155"/>
      <c r="B507" s="155"/>
      <c r="C507" s="155"/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5"/>
      <c r="R507" s="193"/>
      <c r="S507" s="194"/>
      <c r="T507" s="194"/>
      <c r="U507" s="193"/>
    </row>
    <row r="508" spans="1:21" x14ac:dyDescent="0.25">
      <c r="A508" s="155"/>
      <c r="B508" s="155"/>
      <c r="C508" s="155"/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55"/>
      <c r="R508" s="193"/>
      <c r="S508" s="194"/>
      <c r="T508" s="194"/>
      <c r="U508" s="193"/>
    </row>
    <row r="509" spans="1:21" x14ac:dyDescent="0.25">
      <c r="A509" s="155"/>
      <c r="B509" s="155"/>
      <c r="C509" s="155"/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R509" s="193"/>
      <c r="S509" s="194"/>
      <c r="T509" s="194"/>
      <c r="U509" s="193"/>
    </row>
    <row r="510" spans="1:21" x14ac:dyDescent="0.25">
      <c r="A510" s="155"/>
      <c r="B510" s="155"/>
      <c r="C510" s="155"/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R510" s="193"/>
      <c r="S510" s="194"/>
      <c r="T510" s="194"/>
      <c r="U510" s="193"/>
    </row>
    <row r="511" spans="1:21" x14ac:dyDescent="0.25">
      <c r="A511" s="155"/>
      <c r="B511" s="155"/>
      <c r="C511" s="155"/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R511" s="193"/>
      <c r="S511" s="194"/>
      <c r="T511" s="194"/>
      <c r="U511" s="193"/>
    </row>
    <row r="512" spans="1:21" x14ac:dyDescent="0.25">
      <c r="A512" s="155"/>
      <c r="B512" s="155"/>
      <c r="C512" s="155"/>
      <c r="D512" s="155"/>
      <c r="E512" s="155"/>
      <c r="F512" s="155"/>
      <c r="G512" s="155"/>
      <c r="H512" s="155"/>
      <c r="I512" s="155"/>
      <c r="J512" s="155"/>
      <c r="K512" s="155"/>
      <c r="L512" s="155"/>
      <c r="M512" s="155"/>
      <c r="N512" s="155"/>
      <c r="R512" s="193"/>
      <c r="S512" s="194"/>
      <c r="T512" s="194"/>
      <c r="U512" s="193"/>
    </row>
    <row r="513" spans="1:21" x14ac:dyDescent="0.25">
      <c r="A513" s="155"/>
      <c r="B513" s="155"/>
      <c r="C513" s="155"/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R513" s="193"/>
      <c r="S513" s="194"/>
      <c r="T513" s="194"/>
      <c r="U513" s="193"/>
    </row>
    <row r="514" spans="1:21" x14ac:dyDescent="0.25">
      <c r="A514" s="155"/>
      <c r="B514" s="155"/>
      <c r="C514" s="155"/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55"/>
      <c r="R514" s="193"/>
      <c r="S514" s="194"/>
      <c r="T514" s="194"/>
      <c r="U514" s="193"/>
    </row>
    <row r="515" spans="1:21" x14ac:dyDescent="0.25">
      <c r="A515" s="155"/>
      <c r="B515" s="155"/>
      <c r="C515" s="155"/>
      <c r="D515" s="155"/>
      <c r="E515" s="155"/>
      <c r="F515" s="155"/>
      <c r="G515" s="155"/>
      <c r="H515" s="155"/>
      <c r="I515" s="155"/>
      <c r="J515" s="155"/>
      <c r="K515" s="155"/>
      <c r="L515" s="155"/>
      <c r="M515" s="155"/>
      <c r="N515" s="155"/>
      <c r="R515" s="193"/>
      <c r="S515" s="194"/>
      <c r="T515" s="194"/>
      <c r="U515" s="193"/>
    </row>
    <row r="516" spans="1:21" x14ac:dyDescent="0.25">
      <c r="A516" s="155"/>
      <c r="B516" s="155"/>
      <c r="C516" s="155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R516" s="193"/>
      <c r="S516" s="194"/>
      <c r="T516" s="194"/>
      <c r="U516" s="193"/>
    </row>
    <row r="517" spans="1:21" x14ac:dyDescent="0.25">
      <c r="A517" s="155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R517" s="193"/>
      <c r="S517" s="194"/>
      <c r="T517" s="194"/>
      <c r="U517" s="193"/>
    </row>
    <row r="518" spans="1:21" x14ac:dyDescent="0.25">
      <c r="A518" s="155"/>
      <c r="B518" s="155"/>
      <c r="C518" s="155"/>
      <c r="D518" s="155"/>
      <c r="E518" s="155"/>
      <c r="F518" s="155"/>
      <c r="G518" s="155"/>
      <c r="H518" s="155"/>
      <c r="I518" s="155"/>
      <c r="J518" s="155"/>
      <c r="K518" s="155"/>
      <c r="L518" s="155"/>
      <c r="M518" s="155"/>
      <c r="N518" s="155"/>
      <c r="R518" s="193"/>
      <c r="S518" s="194"/>
      <c r="T518" s="194"/>
      <c r="U518" s="193"/>
    </row>
    <row r="519" spans="1:21" x14ac:dyDescent="0.25">
      <c r="A519" s="155"/>
      <c r="B519" s="155"/>
      <c r="C519" s="155"/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R519" s="193"/>
      <c r="S519" s="194"/>
      <c r="T519" s="194"/>
      <c r="U519" s="193"/>
    </row>
    <row r="520" spans="1:21" x14ac:dyDescent="0.25">
      <c r="A520" s="155"/>
      <c r="B520" s="155"/>
      <c r="C520" s="155"/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R520" s="193"/>
      <c r="S520" s="194"/>
      <c r="T520" s="194"/>
      <c r="U520" s="193"/>
    </row>
    <row r="521" spans="1:21" x14ac:dyDescent="0.25">
      <c r="A521" s="155"/>
      <c r="B521" s="155"/>
      <c r="C521" s="155"/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5"/>
      <c r="R521" s="193"/>
      <c r="S521" s="194"/>
      <c r="T521" s="194"/>
      <c r="U521" s="193"/>
    </row>
    <row r="522" spans="1:21" x14ac:dyDescent="0.25">
      <c r="A522" s="155"/>
      <c r="B522" s="155"/>
      <c r="C522" s="155"/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R522" s="193"/>
      <c r="S522" s="194"/>
      <c r="T522" s="194"/>
      <c r="U522" s="193"/>
    </row>
    <row r="523" spans="1:21" x14ac:dyDescent="0.25">
      <c r="A523" s="155"/>
      <c r="B523" s="155"/>
      <c r="C523" s="155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R523" s="193"/>
      <c r="S523" s="194"/>
      <c r="T523" s="194"/>
      <c r="U523" s="193"/>
    </row>
    <row r="524" spans="1:21" x14ac:dyDescent="0.25">
      <c r="A524" s="155"/>
      <c r="B524" s="155"/>
      <c r="C524" s="155"/>
      <c r="D524" s="155"/>
      <c r="E524" s="155"/>
      <c r="F524" s="155"/>
      <c r="G524" s="155"/>
      <c r="H524" s="155"/>
      <c r="I524" s="155"/>
      <c r="J524" s="155"/>
      <c r="K524" s="155"/>
      <c r="L524" s="155"/>
      <c r="M524" s="155"/>
      <c r="N524" s="155"/>
      <c r="R524" s="193"/>
      <c r="S524" s="194"/>
      <c r="T524" s="194"/>
      <c r="U524" s="193"/>
    </row>
    <row r="525" spans="1:21" x14ac:dyDescent="0.25">
      <c r="A525" s="155"/>
      <c r="B525" s="155"/>
      <c r="C525" s="155"/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5"/>
      <c r="R525" s="193"/>
      <c r="S525" s="194"/>
      <c r="T525" s="194"/>
      <c r="U525" s="193"/>
    </row>
    <row r="526" spans="1:21" x14ac:dyDescent="0.25">
      <c r="A526" s="155"/>
      <c r="B526" s="155"/>
      <c r="C526" s="155"/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R526" s="193"/>
      <c r="S526" s="194"/>
      <c r="T526" s="194"/>
      <c r="U526" s="193"/>
    </row>
    <row r="527" spans="1:21" x14ac:dyDescent="0.25">
      <c r="A527" s="155"/>
      <c r="B527" s="155"/>
      <c r="C527" s="155"/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5"/>
      <c r="R527" s="193"/>
      <c r="S527" s="194"/>
      <c r="T527" s="194"/>
      <c r="U527" s="193"/>
    </row>
    <row r="528" spans="1:21" x14ac:dyDescent="0.25">
      <c r="A528" s="155"/>
      <c r="B528" s="155"/>
      <c r="C528" s="155"/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R528" s="193"/>
      <c r="S528" s="194"/>
      <c r="T528" s="194"/>
      <c r="U528" s="193"/>
    </row>
    <row r="529" spans="1:21" x14ac:dyDescent="0.25">
      <c r="A529" s="155"/>
      <c r="B529" s="155"/>
      <c r="C529" s="155"/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R529" s="193"/>
      <c r="S529" s="194"/>
      <c r="T529" s="194"/>
      <c r="U529" s="193"/>
    </row>
    <row r="530" spans="1:21" x14ac:dyDescent="0.25">
      <c r="A530" s="155"/>
      <c r="B530" s="155"/>
      <c r="C530" s="155"/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5"/>
      <c r="R530" s="193"/>
      <c r="S530" s="194"/>
      <c r="T530" s="194"/>
      <c r="U530" s="193"/>
    </row>
    <row r="531" spans="1:21" x14ac:dyDescent="0.25">
      <c r="A531" s="155"/>
      <c r="B531" s="155"/>
      <c r="C531" s="155"/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5"/>
      <c r="R531" s="193"/>
      <c r="S531" s="194"/>
      <c r="T531" s="194"/>
      <c r="U531" s="193"/>
    </row>
    <row r="532" spans="1:21" x14ac:dyDescent="0.25">
      <c r="A532" s="155"/>
      <c r="B532" s="155"/>
      <c r="C532" s="155"/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5"/>
      <c r="R532" s="193"/>
      <c r="S532" s="194"/>
      <c r="T532" s="194"/>
      <c r="U532" s="193"/>
    </row>
    <row r="533" spans="1:21" x14ac:dyDescent="0.25">
      <c r="A533" s="155"/>
      <c r="B533" s="155"/>
      <c r="C533" s="155"/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55"/>
      <c r="R533" s="193"/>
      <c r="S533" s="194"/>
      <c r="T533" s="194"/>
      <c r="U533" s="193"/>
    </row>
    <row r="534" spans="1:21" x14ac:dyDescent="0.25">
      <c r="A534" s="155"/>
      <c r="B534" s="155"/>
      <c r="C534" s="155"/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55"/>
      <c r="R534" s="193"/>
      <c r="S534" s="194"/>
      <c r="T534" s="194"/>
      <c r="U534" s="193"/>
    </row>
    <row r="535" spans="1:21" x14ac:dyDescent="0.25">
      <c r="A535" s="155"/>
      <c r="B535" s="155"/>
      <c r="C535" s="155"/>
      <c r="D535" s="155"/>
      <c r="E535" s="155"/>
      <c r="F535" s="155"/>
      <c r="G535" s="155"/>
      <c r="H535" s="155"/>
      <c r="I535" s="155"/>
      <c r="J535" s="155"/>
      <c r="K535" s="155"/>
      <c r="L535" s="155"/>
      <c r="M535" s="155"/>
      <c r="N535" s="155"/>
      <c r="R535" s="193"/>
      <c r="S535" s="194"/>
      <c r="T535" s="194"/>
      <c r="U535" s="193"/>
    </row>
    <row r="536" spans="1:21" x14ac:dyDescent="0.25">
      <c r="A536" s="155"/>
      <c r="B536" s="155"/>
      <c r="C536" s="155"/>
      <c r="D536" s="155"/>
      <c r="E536" s="155"/>
      <c r="F536" s="155"/>
      <c r="G536" s="155"/>
      <c r="H536" s="155"/>
      <c r="I536" s="155"/>
      <c r="J536" s="155"/>
      <c r="K536" s="155"/>
      <c r="L536" s="155"/>
      <c r="M536" s="155"/>
      <c r="N536" s="155"/>
      <c r="R536" s="193"/>
      <c r="S536" s="194"/>
      <c r="T536" s="194"/>
      <c r="U536" s="193"/>
    </row>
    <row r="537" spans="1:21" x14ac:dyDescent="0.25">
      <c r="A537" s="155"/>
      <c r="B537" s="155"/>
      <c r="C537" s="155"/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R537" s="193"/>
      <c r="S537" s="194"/>
      <c r="T537" s="194"/>
      <c r="U537" s="193"/>
    </row>
    <row r="538" spans="1:21" x14ac:dyDescent="0.25">
      <c r="A538" s="155"/>
      <c r="B538" s="155"/>
      <c r="C538" s="155"/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R538" s="193"/>
      <c r="S538" s="194"/>
      <c r="T538" s="194"/>
      <c r="U538" s="193"/>
    </row>
    <row r="539" spans="1:21" x14ac:dyDescent="0.25">
      <c r="A539" s="155"/>
      <c r="B539" s="155"/>
      <c r="C539" s="155"/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5"/>
      <c r="R539" s="193"/>
      <c r="S539" s="194"/>
      <c r="T539" s="194"/>
      <c r="U539" s="193"/>
    </row>
    <row r="540" spans="1:21" x14ac:dyDescent="0.25">
      <c r="A540" s="155"/>
      <c r="B540" s="155"/>
      <c r="C540" s="155"/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5"/>
      <c r="R540" s="193"/>
      <c r="S540" s="194"/>
      <c r="T540" s="194"/>
      <c r="U540" s="193"/>
    </row>
    <row r="541" spans="1:21" x14ac:dyDescent="0.25">
      <c r="A541" s="155"/>
      <c r="B541" s="155"/>
      <c r="C541" s="155"/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R541" s="193"/>
      <c r="S541" s="194"/>
      <c r="T541" s="194"/>
      <c r="U541" s="193"/>
    </row>
    <row r="542" spans="1:21" x14ac:dyDescent="0.25">
      <c r="A542" s="155"/>
      <c r="B542" s="155"/>
      <c r="C542" s="155"/>
      <c r="D542" s="155"/>
      <c r="E542" s="155"/>
      <c r="F542" s="155"/>
      <c r="G542" s="155"/>
      <c r="H542" s="155"/>
      <c r="I542" s="155"/>
      <c r="J542" s="155"/>
      <c r="K542" s="155"/>
      <c r="L542" s="155"/>
      <c r="M542" s="155"/>
      <c r="N542" s="155"/>
      <c r="R542" s="193"/>
      <c r="S542" s="194"/>
      <c r="T542" s="194"/>
      <c r="U542" s="193"/>
    </row>
    <row r="543" spans="1:21" x14ac:dyDescent="0.25">
      <c r="A543" s="155"/>
      <c r="B543" s="155"/>
      <c r="C543" s="155"/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5"/>
      <c r="R543" s="193"/>
      <c r="S543" s="194"/>
      <c r="T543" s="194"/>
      <c r="U543" s="193"/>
    </row>
    <row r="544" spans="1:21" x14ac:dyDescent="0.25">
      <c r="A544" s="155"/>
      <c r="B544" s="155"/>
      <c r="C544" s="155"/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5"/>
      <c r="R544" s="193"/>
      <c r="S544" s="194"/>
      <c r="T544" s="194"/>
      <c r="U544" s="193"/>
    </row>
    <row r="545" spans="1:21" x14ac:dyDescent="0.25">
      <c r="A545" s="155"/>
      <c r="B545" s="155"/>
      <c r="C545" s="155"/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R545" s="193"/>
      <c r="S545" s="194"/>
      <c r="T545" s="194"/>
      <c r="U545" s="193"/>
    </row>
    <row r="546" spans="1:21" x14ac:dyDescent="0.25">
      <c r="A546" s="155"/>
      <c r="B546" s="155"/>
      <c r="C546" s="155"/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R546" s="193"/>
      <c r="S546" s="194"/>
      <c r="T546" s="194"/>
      <c r="U546" s="193"/>
    </row>
    <row r="547" spans="1:21" x14ac:dyDescent="0.25">
      <c r="A547" s="155"/>
      <c r="B547" s="155"/>
      <c r="C547" s="155"/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R547" s="193"/>
      <c r="S547" s="194"/>
      <c r="T547" s="194"/>
      <c r="U547" s="193"/>
    </row>
    <row r="548" spans="1:21" x14ac:dyDescent="0.25">
      <c r="A548" s="155"/>
      <c r="B548" s="155"/>
      <c r="C548" s="155"/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55"/>
      <c r="R548" s="193"/>
      <c r="S548" s="194"/>
      <c r="T548" s="194"/>
      <c r="U548" s="193"/>
    </row>
    <row r="549" spans="1:21" x14ac:dyDescent="0.25">
      <c r="A549" s="155"/>
      <c r="B549" s="155"/>
      <c r="C549" s="155"/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5"/>
      <c r="R549" s="193"/>
      <c r="S549" s="194"/>
      <c r="T549" s="194"/>
      <c r="U549" s="193"/>
    </row>
    <row r="550" spans="1:21" x14ac:dyDescent="0.25">
      <c r="A550" s="155"/>
      <c r="B550" s="155"/>
      <c r="C550" s="155"/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5"/>
      <c r="R550" s="193"/>
      <c r="S550" s="194"/>
      <c r="T550" s="194"/>
      <c r="U550" s="193"/>
    </row>
    <row r="551" spans="1:21" x14ac:dyDescent="0.25">
      <c r="A551" s="155"/>
      <c r="B551" s="155"/>
      <c r="C551" s="155"/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55"/>
      <c r="R551" s="193"/>
      <c r="S551" s="194"/>
      <c r="T551" s="194"/>
      <c r="U551" s="193"/>
    </row>
    <row r="552" spans="1:21" x14ac:dyDescent="0.25">
      <c r="A552" s="155"/>
      <c r="B552" s="155"/>
      <c r="C552" s="155"/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  <c r="R552" s="193"/>
      <c r="S552" s="194"/>
      <c r="T552" s="194"/>
      <c r="U552" s="193"/>
    </row>
    <row r="553" spans="1:21" x14ac:dyDescent="0.25">
      <c r="A553" s="155"/>
      <c r="B553" s="155"/>
      <c r="C553" s="155"/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5"/>
      <c r="R553" s="193"/>
      <c r="S553" s="194"/>
      <c r="T553" s="194"/>
      <c r="U553" s="193"/>
    </row>
    <row r="554" spans="1:21" x14ac:dyDescent="0.25">
      <c r="A554" s="155"/>
      <c r="B554" s="155"/>
      <c r="C554" s="155"/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R554" s="193"/>
      <c r="S554" s="194"/>
      <c r="T554" s="194"/>
      <c r="U554" s="193"/>
    </row>
    <row r="555" spans="1:21" x14ac:dyDescent="0.25">
      <c r="A555" s="155"/>
      <c r="B555" s="155"/>
      <c r="C555" s="155"/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R555" s="193"/>
      <c r="S555" s="194"/>
      <c r="T555" s="194"/>
      <c r="U555" s="193"/>
    </row>
    <row r="556" spans="1:21" x14ac:dyDescent="0.25">
      <c r="A556" s="155"/>
      <c r="B556" s="155"/>
      <c r="C556" s="155"/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R556" s="193"/>
      <c r="S556" s="194"/>
      <c r="T556" s="194"/>
      <c r="U556" s="193"/>
    </row>
    <row r="557" spans="1:21" x14ac:dyDescent="0.25">
      <c r="A557" s="155"/>
      <c r="B557" s="155"/>
      <c r="C557" s="155"/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R557" s="193"/>
      <c r="S557" s="194"/>
      <c r="T557" s="194"/>
      <c r="U557" s="193"/>
    </row>
    <row r="558" spans="1:21" x14ac:dyDescent="0.25">
      <c r="A558" s="155"/>
      <c r="B558" s="155"/>
      <c r="C558" s="155"/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R558" s="193"/>
      <c r="S558" s="194"/>
      <c r="T558" s="194"/>
      <c r="U558" s="193"/>
    </row>
    <row r="559" spans="1:21" x14ac:dyDescent="0.25">
      <c r="A559" s="155"/>
      <c r="B559" s="155"/>
      <c r="C559" s="155"/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R559" s="193"/>
      <c r="S559" s="194"/>
      <c r="T559" s="194"/>
      <c r="U559" s="193"/>
    </row>
    <row r="560" spans="1:21" x14ac:dyDescent="0.25">
      <c r="A560" s="155"/>
      <c r="B560" s="155"/>
      <c r="C560" s="155"/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R560" s="193"/>
      <c r="S560" s="194"/>
      <c r="T560" s="194"/>
      <c r="U560" s="193"/>
    </row>
    <row r="561" spans="1:21" x14ac:dyDescent="0.25">
      <c r="A561" s="155"/>
      <c r="B561" s="155"/>
      <c r="C561" s="155"/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5"/>
      <c r="R561" s="193"/>
      <c r="S561" s="194"/>
      <c r="T561" s="194"/>
      <c r="U561" s="193"/>
    </row>
    <row r="562" spans="1:21" x14ac:dyDescent="0.25">
      <c r="A562" s="155"/>
      <c r="B562" s="155"/>
      <c r="C562" s="155"/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R562" s="193"/>
      <c r="S562" s="194"/>
      <c r="T562" s="194"/>
      <c r="U562" s="193"/>
    </row>
    <row r="563" spans="1:21" x14ac:dyDescent="0.25">
      <c r="A563" s="155"/>
      <c r="B563" s="155"/>
      <c r="C563" s="155"/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R563" s="193"/>
      <c r="S563" s="194"/>
      <c r="T563" s="194"/>
      <c r="U563" s="193"/>
    </row>
    <row r="564" spans="1:21" x14ac:dyDescent="0.25">
      <c r="A564" s="155"/>
      <c r="B564" s="155"/>
      <c r="C564" s="155"/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R564" s="193"/>
      <c r="S564" s="194"/>
      <c r="T564" s="194"/>
      <c r="U564" s="193"/>
    </row>
    <row r="565" spans="1:21" x14ac:dyDescent="0.25">
      <c r="A565" s="155"/>
      <c r="B565" s="155"/>
      <c r="C565" s="155"/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R565" s="193"/>
      <c r="S565" s="194"/>
      <c r="T565" s="194"/>
      <c r="U565" s="193"/>
    </row>
    <row r="566" spans="1:21" x14ac:dyDescent="0.25">
      <c r="A566" s="155"/>
      <c r="B566" s="155"/>
      <c r="C566" s="155"/>
      <c r="D566" s="155"/>
      <c r="E566" s="155"/>
      <c r="F566" s="155"/>
      <c r="G566" s="155"/>
      <c r="H566" s="155"/>
      <c r="I566" s="155"/>
      <c r="J566" s="155"/>
      <c r="K566" s="155"/>
      <c r="L566" s="155"/>
      <c r="M566" s="155"/>
      <c r="N566" s="155"/>
      <c r="R566" s="193"/>
      <c r="S566" s="194"/>
      <c r="T566" s="194"/>
      <c r="U566" s="193"/>
    </row>
    <row r="567" spans="1:21" x14ac:dyDescent="0.25">
      <c r="A567" s="155"/>
      <c r="B567" s="155"/>
      <c r="C567" s="155"/>
      <c r="D567" s="155"/>
      <c r="E567" s="155"/>
      <c r="F567" s="155"/>
      <c r="G567" s="155"/>
      <c r="H567" s="155"/>
      <c r="I567" s="155"/>
      <c r="J567" s="155"/>
      <c r="K567" s="155"/>
      <c r="L567" s="155"/>
      <c r="M567" s="155"/>
      <c r="N567" s="155"/>
      <c r="R567" s="193"/>
      <c r="S567" s="194"/>
      <c r="T567" s="194"/>
      <c r="U567" s="193"/>
    </row>
    <row r="568" spans="1:21" x14ac:dyDescent="0.25">
      <c r="A568" s="155"/>
      <c r="B568" s="155"/>
      <c r="C568" s="155"/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5"/>
      <c r="R568" s="193"/>
      <c r="S568" s="194"/>
      <c r="T568" s="194"/>
      <c r="U568" s="193"/>
    </row>
    <row r="569" spans="1:21" x14ac:dyDescent="0.25">
      <c r="A569" s="155"/>
      <c r="B569" s="155"/>
      <c r="C569" s="155"/>
      <c r="D569" s="155"/>
      <c r="E569" s="155"/>
      <c r="F569" s="155"/>
      <c r="G569" s="155"/>
      <c r="H569" s="155"/>
      <c r="I569" s="155"/>
      <c r="J569" s="155"/>
      <c r="K569" s="155"/>
      <c r="L569" s="155"/>
      <c r="M569" s="155"/>
      <c r="N569" s="155"/>
      <c r="R569" s="193"/>
      <c r="S569" s="194"/>
      <c r="T569" s="194"/>
      <c r="U569" s="193"/>
    </row>
    <row r="570" spans="1:21" x14ac:dyDescent="0.25">
      <c r="A570" s="155"/>
      <c r="B570" s="155"/>
      <c r="C570" s="155"/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R570" s="193"/>
      <c r="S570" s="194"/>
      <c r="T570" s="194"/>
      <c r="U570" s="193"/>
    </row>
    <row r="571" spans="1:21" x14ac:dyDescent="0.25">
      <c r="A571" s="155"/>
      <c r="B571" s="155"/>
      <c r="C571" s="155"/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R571" s="193"/>
      <c r="S571" s="194"/>
      <c r="T571" s="194"/>
      <c r="U571" s="193"/>
    </row>
    <row r="572" spans="1:21" x14ac:dyDescent="0.25">
      <c r="A572" s="155"/>
      <c r="B572" s="155"/>
      <c r="C572" s="155"/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R572" s="193"/>
      <c r="S572" s="194"/>
      <c r="T572" s="194"/>
      <c r="U572" s="193"/>
    </row>
    <row r="573" spans="1:21" x14ac:dyDescent="0.25">
      <c r="A573" s="155"/>
      <c r="B573" s="155"/>
      <c r="C573" s="155"/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R573" s="193"/>
      <c r="S573" s="194"/>
      <c r="T573" s="194"/>
      <c r="U573" s="193"/>
    </row>
    <row r="574" spans="1:21" x14ac:dyDescent="0.25">
      <c r="A574" s="155"/>
      <c r="B574" s="155"/>
      <c r="C574" s="155"/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R574" s="193"/>
      <c r="S574" s="194"/>
      <c r="T574" s="194"/>
      <c r="U574" s="193"/>
    </row>
    <row r="575" spans="1:21" x14ac:dyDescent="0.25">
      <c r="A575" s="155"/>
      <c r="B575" s="155"/>
      <c r="C575" s="155"/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R575" s="193"/>
      <c r="S575" s="194"/>
      <c r="T575" s="194"/>
      <c r="U575" s="193"/>
    </row>
    <row r="576" spans="1:21" x14ac:dyDescent="0.25">
      <c r="A576" s="155"/>
      <c r="B576" s="155"/>
      <c r="C576" s="155"/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5"/>
      <c r="R576" s="193"/>
      <c r="S576" s="194"/>
      <c r="T576" s="194"/>
      <c r="U576" s="193"/>
    </row>
    <row r="577" spans="1:21" x14ac:dyDescent="0.25">
      <c r="A577" s="155"/>
      <c r="B577" s="155"/>
      <c r="C577" s="155"/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5"/>
      <c r="R577" s="193"/>
      <c r="S577" s="194"/>
      <c r="T577" s="194"/>
      <c r="U577" s="193"/>
    </row>
    <row r="578" spans="1:21" x14ac:dyDescent="0.25">
      <c r="A578" s="155"/>
      <c r="B578" s="155"/>
      <c r="C578" s="155"/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R578" s="193"/>
      <c r="S578" s="194"/>
      <c r="T578" s="194"/>
      <c r="U578" s="193"/>
    </row>
    <row r="579" spans="1:21" x14ac:dyDescent="0.25">
      <c r="A579" s="155"/>
      <c r="B579" s="155"/>
      <c r="C579" s="155"/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R579" s="193"/>
      <c r="S579" s="194"/>
      <c r="T579" s="194"/>
      <c r="U579" s="193"/>
    </row>
    <row r="580" spans="1:21" x14ac:dyDescent="0.25">
      <c r="A580" s="155"/>
      <c r="B580" s="155"/>
      <c r="C580" s="155"/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5"/>
      <c r="R580" s="193"/>
      <c r="S580" s="194"/>
      <c r="T580" s="194"/>
      <c r="U580" s="193"/>
    </row>
    <row r="581" spans="1:21" x14ac:dyDescent="0.25">
      <c r="A581" s="155"/>
      <c r="B581" s="155"/>
      <c r="C581" s="155"/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R581" s="193"/>
      <c r="S581" s="194"/>
      <c r="T581" s="194"/>
      <c r="U581" s="193"/>
    </row>
    <row r="582" spans="1:21" x14ac:dyDescent="0.25">
      <c r="A582" s="155"/>
      <c r="B582" s="155"/>
      <c r="C582" s="155"/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R582" s="193"/>
      <c r="S582" s="194"/>
      <c r="T582" s="194"/>
      <c r="U582" s="193"/>
    </row>
    <row r="583" spans="1:21" x14ac:dyDescent="0.25">
      <c r="A583" s="155"/>
      <c r="B583" s="155"/>
      <c r="C583" s="155"/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R583" s="193"/>
      <c r="S583" s="194"/>
      <c r="T583" s="194"/>
      <c r="U583" s="193"/>
    </row>
    <row r="584" spans="1:21" x14ac:dyDescent="0.25">
      <c r="A584" s="155"/>
      <c r="B584" s="155"/>
      <c r="C584" s="155"/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R584" s="193"/>
      <c r="S584" s="194"/>
      <c r="T584" s="194"/>
      <c r="U584" s="193"/>
    </row>
    <row r="585" spans="1:21" x14ac:dyDescent="0.25">
      <c r="A585" s="155"/>
      <c r="B585" s="155"/>
      <c r="C585" s="155"/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5"/>
      <c r="R585" s="193"/>
      <c r="S585" s="194"/>
      <c r="T585" s="194"/>
      <c r="U585" s="193"/>
    </row>
    <row r="586" spans="1:21" x14ac:dyDescent="0.25">
      <c r="A586" s="155"/>
      <c r="B586" s="155"/>
      <c r="C586" s="155"/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5"/>
      <c r="R586" s="193"/>
      <c r="S586" s="194"/>
      <c r="T586" s="194"/>
      <c r="U586" s="193"/>
    </row>
    <row r="587" spans="1:21" x14ac:dyDescent="0.25">
      <c r="A587" s="155"/>
      <c r="B587" s="155"/>
      <c r="C587" s="155"/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R587" s="193"/>
      <c r="S587" s="194"/>
      <c r="T587" s="194"/>
      <c r="U587" s="193"/>
    </row>
    <row r="588" spans="1:21" x14ac:dyDescent="0.25">
      <c r="A588" s="155"/>
      <c r="B588" s="155"/>
      <c r="C588" s="155"/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5"/>
      <c r="R588" s="193"/>
      <c r="S588" s="194"/>
      <c r="T588" s="194"/>
      <c r="U588" s="193"/>
    </row>
    <row r="589" spans="1:21" x14ac:dyDescent="0.25">
      <c r="A589" s="155"/>
      <c r="B589" s="155"/>
      <c r="C589" s="155"/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R589" s="193"/>
      <c r="S589" s="194"/>
      <c r="T589" s="194"/>
      <c r="U589" s="193"/>
    </row>
    <row r="590" spans="1:21" x14ac:dyDescent="0.25">
      <c r="A590" s="155"/>
      <c r="B590" s="155"/>
      <c r="C590" s="155"/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5"/>
      <c r="R590" s="193"/>
      <c r="S590" s="194"/>
      <c r="T590" s="194"/>
      <c r="U590" s="193"/>
    </row>
    <row r="591" spans="1:21" x14ac:dyDescent="0.25">
      <c r="A591" s="155"/>
      <c r="B591" s="155"/>
      <c r="C591" s="155"/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R591" s="193"/>
      <c r="S591" s="194"/>
      <c r="T591" s="194"/>
      <c r="U591" s="193"/>
    </row>
    <row r="592" spans="1:21" x14ac:dyDescent="0.25">
      <c r="A592" s="155"/>
      <c r="B592" s="155"/>
      <c r="C592" s="155"/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R592" s="193"/>
      <c r="S592" s="194"/>
      <c r="T592" s="194"/>
      <c r="U592" s="193"/>
    </row>
    <row r="593" spans="1:21" x14ac:dyDescent="0.25">
      <c r="A593" s="155"/>
      <c r="B593" s="155"/>
      <c r="C593" s="155"/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R593" s="193"/>
      <c r="S593" s="194"/>
      <c r="T593" s="194"/>
      <c r="U593" s="193"/>
    </row>
    <row r="594" spans="1:21" x14ac:dyDescent="0.25">
      <c r="A594" s="155"/>
      <c r="B594" s="155"/>
      <c r="C594" s="155"/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5"/>
      <c r="R594" s="193"/>
      <c r="S594" s="194"/>
      <c r="T594" s="194"/>
      <c r="U594" s="193"/>
    </row>
    <row r="595" spans="1:21" x14ac:dyDescent="0.25">
      <c r="A595" s="155"/>
      <c r="B595" s="155"/>
      <c r="C595" s="155"/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5"/>
      <c r="R595" s="193"/>
      <c r="S595" s="194"/>
      <c r="T595" s="194"/>
      <c r="U595" s="193"/>
    </row>
    <row r="596" spans="1:21" x14ac:dyDescent="0.25">
      <c r="A596" s="155"/>
      <c r="B596" s="155"/>
      <c r="C596" s="155"/>
      <c r="D596" s="155"/>
      <c r="E596" s="155"/>
      <c r="F596" s="155"/>
      <c r="G596" s="155"/>
      <c r="H596" s="155"/>
      <c r="I596" s="155"/>
      <c r="J596" s="155"/>
      <c r="K596" s="155"/>
      <c r="L596" s="155"/>
      <c r="M596" s="155"/>
      <c r="N596" s="155"/>
      <c r="R596" s="193"/>
      <c r="S596" s="194"/>
      <c r="T596" s="194"/>
      <c r="U596" s="193"/>
    </row>
    <row r="597" spans="1:21" x14ac:dyDescent="0.25">
      <c r="A597" s="155"/>
      <c r="B597" s="155"/>
      <c r="C597" s="155"/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5"/>
      <c r="R597" s="193"/>
      <c r="S597" s="194"/>
      <c r="T597" s="194"/>
      <c r="U597" s="193"/>
    </row>
    <row r="598" spans="1:21" x14ac:dyDescent="0.25">
      <c r="A598" s="155"/>
      <c r="B598" s="155"/>
      <c r="C598" s="155"/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5"/>
      <c r="R598" s="193"/>
      <c r="S598" s="194"/>
      <c r="T598" s="194"/>
      <c r="U598" s="193"/>
    </row>
    <row r="599" spans="1:21" x14ac:dyDescent="0.25">
      <c r="A599" s="155"/>
      <c r="B599" s="155"/>
      <c r="C599" s="155"/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R599" s="193"/>
      <c r="S599" s="194"/>
      <c r="T599" s="194"/>
      <c r="U599" s="193"/>
    </row>
    <row r="600" spans="1:21" x14ac:dyDescent="0.25">
      <c r="A600" s="155"/>
      <c r="B600" s="155"/>
      <c r="C600" s="155"/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R600" s="193"/>
      <c r="S600" s="194"/>
      <c r="T600" s="194"/>
      <c r="U600" s="193"/>
    </row>
    <row r="601" spans="1:21" x14ac:dyDescent="0.25">
      <c r="A601" s="155"/>
      <c r="B601" s="155"/>
      <c r="C601" s="155"/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R601" s="193"/>
      <c r="S601" s="194"/>
      <c r="T601" s="194"/>
      <c r="U601" s="193"/>
    </row>
    <row r="602" spans="1:21" x14ac:dyDescent="0.25">
      <c r="A602" s="155"/>
      <c r="B602" s="155"/>
      <c r="C602" s="155"/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R602" s="193"/>
      <c r="S602" s="194"/>
      <c r="T602" s="194"/>
      <c r="U602" s="193"/>
    </row>
    <row r="603" spans="1:21" x14ac:dyDescent="0.25">
      <c r="A603" s="155"/>
      <c r="B603" s="155"/>
      <c r="C603" s="155"/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R603" s="193"/>
      <c r="S603" s="194"/>
      <c r="T603" s="194"/>
      <c r="U603" s="193"/>
    </row>
    <row r="604" spans="1:21" x14ac:dyDescent="0.25">
      <c r="A604" s="155"/>
      <c r="B604" s="155"/>
      <c r="C604" s="155"/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5"/>
      <c r="R604" s="193"/>
      <c r="S604" s="194"/>
      <c r="T604" s="194"/>
      <c r="U604" s="193"/>
    </row>
    <row r="605" spans="1:21" x14ac:dyDescent="0.25">
      <c r="A605" s="155"/>
      <c r="B605" s="155"/>
      <c r="C605" s="155"/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5"/>
      <c r="R605" s="193"/>
      <c r="S605" s="194"/>
      <c r="T605" s="194"/>
      <c r="U605" s="193"/>
    </row>
    <row r="606" spans="1:21" x14ac:dyDescent="0.25">
      <c r="A606" s="155"/>
      <c r="B606" s="155"/>
      <c r="C606" s="155"/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R606" s="193"/>
      <c r="S606" s="194"/>
      <c r="T606" s="194"/>
      <c r="U606" s="193"/>
    </row>
    <row r="607" spans="1:21" x14ac:dyDescent="0.25">
      <c r="A607" s="155"/>
      <c r="B607" s="155"/>
      <c r="C607" s="155"/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R607" s="193"/>
      <c r="S607" s="194"/>
      <c r="T607" s="194"/>
      <c r="U607" s="193"/>
    </row>
    <row r="608" spans="1:21" x14ac:dyDescent="0.25">
      <c r="A608" s="155"/>
      <c r="B608" s="155"/>
      <c r="C608" s="155"/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R608" s="193"/>
      <c r="S608" s="194"/>
      <c r="T608" s="194"/>
      <c r="U608" s="193"/>
    </row>
    <row r="609" spans="1:21" x14ac:dyDescent="0.25">
      <c r="A609" s="155"/>
      <c r="B609" s="155"/>
      <c r="C609" s="155"/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R609" s="193"/>
      <c r="S609" s="194"/>
      <c r="T609" s="194"/>
      <c r="U609" s="193"/>
    </row>
    <row r="610" spans="1:21" x14ac:dyDescent="0.25">
      <c r="A610" s="155"/>
      <c r="B610" s="155"/>
      <c r="C610" s="155"/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R610" s="193"/>
      <c r="S610" s="194"/>
      <c r="T610" s="194"/>
      <c r="U610" s="193"/>
    </row>
    <row r="611" spans="1:21" x14ac:dyDescent="0.25">
      <c r="A611" s="155"/>
      <c r="B611" s="155"/>
      <c r="C611" s="155"/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R611" s="193"/>
      <c r="S611" s="194"/>
      <c r="T611" s="194"/>
      <c r="U611" s="193"/>
    </row>
    <row r="612" spans="1:21" x14ac:dyDescent="0.25">
      <c r="A612" s="155"/>
      <c r="B612" s="155"/>
      <c r="C612" s="155"/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R612" s="193"/>
      <c r="S612" s="194"/>
      <c r="T612" s="194"/>
      <c r="U612" s="193"/>
    </row>
    <row r="613" spans="1:21" x14ac:dyDescent="0.25">
      <c r="A613" s="155"/>
      <c r="B613" s="155"/>
      <c r="C613" s="155"/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R613" s="193"/>
      <c r="S613" s="194"/>
      <c r="T613" s="194"/>
      <c r="U613" s="193"/>
    </row>
    <row r="614" spans="1:21" x14ac:dyDescent="0.25">
      <c r="A614" s="155"/>
      <c r="B614" s="155"/>
      <c r="C614" s="155"/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R614" s="193"/>
      <c r="S614" s="194"/>
      <c r="T614" s="194"/>
      <c r="U614" s="193"/>
    </row>
    <row r="615" spans="1:21" x14ac:dyDescent="0.25">
      <c r="A615" s="155"/>
      <c r="B615" s="155"/>
      <c r="C615" s="155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R615" s="193"/>
      <c r="S615" s="194"/>
      <c r="T615" s="194"/>
      <c r="U615" s="193"/>
    </row>
    <row r="616" spans="1:21" x14ac:dyDescent="0.25">
      <c r="A616" s="155"/>
      <c r="B616" s="155"/>
      <c r="C616" s="155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R616" s="193"/>
      <c r="S616" s="194"/>
      <c r="T616" s="194"/>
      <c r="U616" s="193"/>
    </row>
    <row r="617" spans="1:21" x14ac:dyDescent="0.25">
      <c r="A617" s="155"/>
      <c r="B617" s="155"/>
      <c r="C617" s="155"/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R617" s="193"/>
      <c r="S617" s="194"/>
      <c r="T617" s="194"/>
      <c r="U617" s="193"/>
    </row>
    <row r="618" spans="1:21" x14ac:dyDescent="0.25">
      <c r="A618" s="155"/>
      <c r="B618" s="155"/>
      <c r="C618" s="155"/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R618" s="193"/>
      <c r="S618" s="194"/>
      <c r="T618" s="194"/>
      <c r="U618" s="193"/>
    </row>
    <row r="619" spans="1:21" x14ac:dyDescent="0.25">
      <c r="A619" s="155"/>
      <c r="B619" s="155"/>
      <c r="C619" s="155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R619" s="193"/>
      <c r="S619" s="194"/>
      <c r="T619" s="194"/>
      <c r="U619" s="193"/>
    </row>
    <row r="620" spans="1:21" x14ac:dyDescent="0.25">
      <c r="A620" s="155"/>
      <c r="B620" s="155"/>
      <c r="C620" s="155"/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R620" s="193"/>
      <c r="S620" s="194"/>
      <c r="T620" s="194"/>
      <c r="U620" s="193"/>
    </row>
    <row r="621" spans="1:21" x14ac:dyDescent="0.25">
      <c r="A621" s="155"/>
      <c r="B621" s="155"/>
      <c r="C621" s="155"/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R621" s="193"/>
      <c r="S621" s="194"/>
      <c r="T621" s="194"/>
      <c r="U621" s="193"/>
    </row>
    <row r="622" spans="1:21" x14ac:dyDescent="0.25">
      <c r="A622" s="155"/>
      <c r="B622" s="155"/>
      <c r="C622" s="155"/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R622" s="193"/>
      <c r="S622" s="194"/>
      <c r="T622" s="194"/>
      <c r="U622" s="193"/>
    </row>
    <row r="623" spans="1:21" x14ac:dyDescent="0.25">
      <c r="A623" s="155"/>
      <c r="B623" s="155"/>
      <c r="C623" s="155"/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R623" s="193"/>
      <c r="S623" s="194"/>
      <c r="T623" s="194"/>
      <c r="U623" s="193"/>
    </row>
    <row r="624" spans="1:21" x14ac:dyDescent="0.25">
      <c r="A624" s="155"/>
      <c r="B624" s="155"/>
      <c r="C624" s="155"/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R624" s="193"/>
      <c r="S624" s="194"/>
      <c r="T624" s="194"/>
      <c r="U624" s="193"/>
    </row>
    <row r="625" spans="1:21" x14ac:dyDescent="0.25">
      <c r="A625" s="155"/>
      <c r="B625" s="155"/>
      <c r="C625" s="155"/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R625" s="193"/>
      <c r="S625" s="194"/>
      <c r="T625" s="194"/>
      <c r="U625" s="193"/>
    </row>
    <row r="626" spans="1:21" x14ac:dyDescent="0.25">
      <c r="A626" s="155"/>
      <c r="B626" s="155"/>
      <c r="C626" s="155"/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R626" s="193"/>
      <c r="S626" s="194"/>
      <c r="T626" s="194"/>
      <c r="U626" s="193"/>
    </row>
    <row r="627" spans="1:21" x14ac:dyDescent="0.25">
      <c r="A627" s="155"/>
      <c r="B627" s="155"/>
      <c r="C627" s="155"/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R627" s="193"/>
      <c r="S627" s="194"/>
      <c r="T627" s="194"/>
      <c r="U627" s="193"/>
    </row>
    <row r="628" spans="1:21" x14ac:dyDescent="0.25">
      <c r="A628" s="155"/>
      <c r="B628" s="155"/>
      <c r="C628" s="155"/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R628" s="193"/>
      <c r="S628" s="194"/>
      <c r="T628" s="194"/>
      <c r="U628" s="193"/>
    </row>
    <row r="629" spans="1:21" x14ac:dyDescent="0.25">
      <c r="A629" s="155"/>
      <c r="B629" s="155"/>
      <c r="C629" s="155"/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R629" s="193"/>
      <c r="S629" s="194"/>
      <c r="T629" s="194"/>
      <c r="U629" s="193"/>
    </row>
    <row r="630" spans="1:21" x14ac:dyDescent="0.25">
      <c r="A630" s="155"/>
      <c r="B630" s="155"/>
      <c r="C630" s="155"/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R630" s="193"/>
      <c r="S630" s="194"/>
      <c r="T630" s="194"/>
      <c r="U630" s="193"/>
    </row>
    <row r="631" spans="1:21" x14ac:dyDescent="0.25">
      <c r="A631" s="155"/>
      <c r="B631" s="155"/>
      <c r="C631" s="155"/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R631" s="193"/>
      <c r="S631" s="194"/>
      <c r="T631" s="194"/>
      <c r="U631" s="193"/>
    </row>
    <row r="632" spans="1:21" x14ac:dyDescent="0.25">
      <c r="A632" s="155"/>
      <c r="B632" s="155"/>
      <c r="C632" s="155"/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R632" s="193"/>
      <c r="S632" s="194"/>
      <c r="T632" s="194"/>
      <c r="U632" s="193"/>
    </row>
    <row r="633" spans="1:21" x14ac:dyDescent="0.25">
      <c r="A633" s="155"/>
      <c r="B633" s="155"/>
      <c r="C633" s="155"/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R633" s="193"/>
      <c r="S633" s="194"/>
      <c r="T633" s="194"/>
      <c r="U633" s="193"/>
    </row>
    <row r="634" spans="1:21" x14ac:dyDescent="0.25">
      <c r="A634" s="155"/>
      <c r="B634" s="155"/>
      <c r="C634" s="155"/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R634" s="193"/>
      <c r="S634" s="194"/>
      <c r="T634" s="194"/>
      <c r="U634" s="193"/>
    </row>
    <row r="635" spans="1:21" x14ac:dyDescent="0.25">
      <c r="A635" s="155"/>
      <c r="B635" s="155"/>
      <c r="C635" s="155"/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R635" s="193"/>
      <c r="S635" s="194"/>
      <c r="T635" s="194"/>
      <c r="U635" s="193"/>
    </row>
    <row r="636" spans="1:21" x14ac:dyDescent="0.25">
      <c r="A636" s="155"/>
      <c r="B636" s="155"/>
      <c r="C636" s="155"/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R636" s="193"/>
      <c r="S636" s="194"/>
      <c r="T636" s="194"/>
      <c r="U636" s="193"/>
    </row>
    <row r="637" spans="1:21" x14ac:dyDescent="0.25">
      <c r="A637" s="155"/>
      <c r="B637" s="155"/>
      <c r="C637" s="155"/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R637" s="193"/>
      <c r="S637" s="194"/>
      <c r="T637" s="194"/>
      <c r="U637" s="193"/>
    </row>
    <row r="638" spans="1:21" x14ac:dyDescent="0.25">
      <c r="A638" s="155"/>
      <c r="B638" s="155"/>
      <c r="C638" s="155"/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R638" s="193"/>
      <c r="S638" s="194"/>
      <c r="T638" s="194"/>
      <c r="U638" s="193"/>
    </row>
    <row r="639" spans="1:21" x14ac:dyDescent="0.25">
      <c r="A639" s="155"/>
      <c r="B639" s="155"/>
      <c r="C639" s="155"/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R639" s="193"/>
      <c r="S639" s="194"/>
      <c r="T639" s="194"/>
      <c r="U639" s="193"/>
    </row>
    <row r="640" spans="1:21" x14ac:dyDescent="0.25">
      <c r="A640" s="155"/>
      <c r="B640" s="155"/>
      <c r="C640" s="155"/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R640" s="193"/>
      <c r="S640" s="194"/>
      <c r="T640" s="194"/>
      <c r="U640" s="193"/>
    </row>
    <row r="641" spans="1:21" x14ac:dyDescent="0.25">
      <c r="A641" s="155"/>
      <c r="B641" s="155"/>
      <c r="C641" s="155"/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R641" s="193"/>
      <c r="S641" s="194"/>
      <c r="T641" s="194"/>
      <c r="U641" s="193"/>
    </row>
    <row r="642" spans="1:21" x14ac:dyDescent="0.25">
      <c r="A642" s="155"/>
      <c r="B642" s="155"/>
      <c r="C642" s="155"/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R642" s="193"/>
      <c r="S642" s="194"/>
      <c r="T642" s="194"/>
      <c r="U642" s="193"/>
    </row>
    <row r="643" spans="1:21" x14ac:dyDescent="0.25">
      <c r="A643" s="155"/>
      <c r="B643" s="155"/>
      <c r="C643" s="155"/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R643" s="193"/>
      <c r="S643" s="194"/>
      <c r="T643" s="194"/>
      <c r="U643" s="193"/>
    </row>
    <row r="644" spans="1:21" x14ac:dyDescent="0.25">
      <c r="A644" s="155"/>
      <c r="B644" s="155"/>
      <c r="C644" s="155"/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R644" s="193"/>
      <c r="S644" s="194"/>
      <c r="T644" s="194"/>
      <c r="U644" s="193"/>
    </row>
    <row r="645" spans="1:21" x14ac:dyDescent="0.25">
      <c r="A645" s="155"/>
      <c r="B645" s="155"/>
      <c r="C645" s="155"/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R645" s="193"/>
      <c r="S645" s="194"/>
      <c r="T645" s="194"/>
      <c r="U645" s="193"/>
    </row>
    <row r="646" spans="1:21" x14ac:dyDescent="0.25">
      <c r="A646" s="155"/>
      <c r="B646" s="155"/>
      <c r="C646" s="155"/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R646" s="193"/>
      <c r="S646" s="194"/>
      <c r="T646" s="194"/>
      <c r="U646" s="193"/>
    </row>
    <row r="647" spans="1:21" x14ac:dyDescent="0.25">
      <c r="A647" s="155"/>
      <c r="B647" s="155"/>
      <c r="C647" s="155"/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R647" s="193"/>
      <c r="S647" s="194"/>
      <c r="T647" s="194"/>
      <c r="U647" s="193"/>
    </row>
    <row r="648" spans="1:21" x14ac:dyDescent="0.25">
      <c r="A648" s="155"/>
      <c r="B648" s="155"/>
      <c r="C648" s="155"/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R648" s="193"/>
      <c r="S648" s="194"/>
      <c r="T648" s="194"/>
      <c r="U648" s="193"/>
    </row>
    <row r="649" spans="1:21" x14ac:dyDescent="0.25">
      <c r="A649" s="155"/>
      <c r="B649" s="155"/>
      <c r="C649" s="155"/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R649" s="193"/>
      <c r="S649" s="194"/>
      <c r="T649" s="194"/>
      <c r="U649" s="193"/>
    </row>
    <row r="650" spans="1:21" x14ac:dyDescent="0.25">
      <c r="A650" s="155"/>
      <c r="B650" s="155"/>
      <c r="C650" s="155"/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R650" s="193"/>
      <c r="S650" s="194"/>
      <c r="T650" s="194"/>
      <c r="U650" s="193"/>
    </row>
    <row r="651" spans="1:21" x14ac:dyDescent="0.25">
      <c r="A651" s="155"/>
      <c r="B651" s="155"/>
      <c r="C651" s="155"/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R651" s="193"/>
      <c r="S651" s="194"/>
      <c r="T651" s="194"/>
      <c r="U651" s="193"/>
    </row>
    <row r="652" spans="1:21" x14ac:dyDescent="0.25">
      <c r="A652" s="155"/>
      <c r="B652" s="155"/>
      <c r="C652" s="155"/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R652" s="193"/>
      <c r="S652" s="194"/>
      <c r="T652" s="194"/>
      <c r="U652" s="193"/>
    </row>
    <row r="653" spans="1:21" x14ac:dyDescent="0.25">
      <c r="A653" s="155"/>
      <c r="B653" s="155"/>
      <c r="C653" s="155"/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R653" s="193"/>
      <c r="S653" s="194"/>
      <c r="T653" s="194"/>
      <c r="U653" s="193"/>
    </row>
    <row r="654" spans="1:21" x14ac:dyDescent="0.25">
      <c r="A654" s="155"/>
      <c r="B654" s="155"/>
      <c r="C654" s="155"/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R654" s="193"/>
      <c r="S654" s="194"/>
      <c r="T654" s="194"/>
      <c r="U654" s="193"/>
    </row>
    <row r="655" spans="1:21" x14ac:dyDescent="0.25">
      <c r="A655" s="155"/>
      <c r="B655" s="155"/>
      <c r="C655" s="155"/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R655" s="193"/>
      <c r="S655" s="194"/>
      <c r="T655" s="194"/>
      <c r="U655" s="193"/>
    </row>
    <row r="656" spans="1:21" x14ac:dyDescent="0.25">
      <c r="A656" s="155"/>
      <c r="B656" s="155"/>
      <c r="C656" s="155"/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R656" s="193"/>
      <c r="S656" s="194"/>
      <c r="T656" s="194"/>
      <c r="U656" s="193"/>
    </row>
    <row r="657" spans="1:21" x14ac:dyDescent="0.25">
      <c r="A657" s="155"/>
      <c r="B657" s="155"/>
      <c r="C657" s="155"/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R657" s="193"/>
      <c r="S657" s="194"/>
      <c r="T657" s="194"/>
      <c r="U657" s="193"/>
    </row>
    <row r="658" spans="1:21" x14ac:dyDescent="0.25">
      <c r="A658" s="155"/>
      <c r="B658" s="155"/>
      <c r="C658" s="155"/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R658" s="193"/>
      <c r="S658" s="194"/>
      <c r="T658" s="194"/>
      <c r="U658" s="193"/>
    </row>
    <row r="659" spans="1:21" x14ac:dyDescent="0.25">
      <c r="A659" s="155"/>
      <c r="B659" s="155"/>
      <c r="C659" s="155"/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R659" s="193"/>
      <c r="S659" s="194"/>
      <c r="T659" s="194"/>
      <c r="U659" s="193"/>
    </row>
    <row r="660" spans="1:21" x14ac:dyDescent="0.25">
      <c r="A660" s="155"/>
      <c r="B660" s="155"/>
      <c r="C660" s="155"/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R660" s="193"/>
      <c r="S660" s="194"/>
      <c r="T660" s="194"/>
      <c r="U660" s="193"/>
    </row>
    <row r="661" spans="1:21" x14ac:dyDescent="0.25">
      <c r="A661" s="155"/>
      <c r="B661" s="155"/>
      <c r="C661" s="155"/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R661" s="193"/>
      <c r="S661" s="194"/>
      <c r="T661" s="194"/>
      <c r="U661" s="193"/>
    </row>
    <row r="662" spans="1:21" x14ac:dyDescent="0.25">
      <c r="A662" s="155"/>
      <c r="B662" s="155"/>
      <c r="C662" s="155"/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R662" s="193"/>
      <c r="S662" s="194"/>
      <c r="T662" s="194"/>
      <c r="U662" s="193"/>
    </row>
    <row r="663" spans="1:21" x14ac:dyDescent="0.25">
      <c r="A663" s="155"/>
      <c r="B663" s="155"/>
      <c r="C663" s="155"/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R663" s="193"/>
      <c r="S663" s="194"/>
      <c r="T663" s="194"/>
      <c r="U663" s="193"/>
    </row>
    <row r="664" spans="1:21" x14ac:dyDescent="0.25">
      <c r="A664" s="155"/>
      <c r="B664" s="155"/>
      <c r="C664" s="155"/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R664" s="193"/>
      <c r="S664" s="194"/>
      <c r="T664" s="194"/>
      <c r="U664" s="193"/>
    </row>
    <row r="665" spans="1:21" x14ac:dyDescent="0.25">
      <c r="A665" s="155"/>
      <c r="B665" s="155"/>
      <c r="C665" s="155"/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R665" s="193"/>
      <c r="S665" s="194"/>
      <c r="T665" s="194"/>
      <c r="U665" s="193"/>
    </row>
    <row r="666" spans="1:21" x14ac:dyDescent="0.25">
      <c r="A666" s="155"/>
      <c r="B666" s="155"/>
      <c r="C666" s="155"/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R666" s="193"/>
      <c r="S666" s="194"/>
      <c r="T666" s="194"/>
      <c r="U666" s="193"/>
    </row>
    <row r="667" spans="1:21" x14ac:dyDescent="0.25">
      <c r="A667" s="155"/>
      <c r="B667" s="155"/>
      <c r="C667" s="155"/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R667" s="193"/>
      <c r="S667" s="194"/>
      <c r="T667" s="194"/>
      <c r="U667" s="193"/>
    </row>
    <row r="668" spans="1:21" x14ac:dyDescent="0.25">
      <c r="A668" s="155"/>
      <c r="B668" s="155"/>
      <c r="C668" s="155"/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R668" s="193"/>
      <c r="S668" s="194"/>
      <c r="T668" s="194"/>
      <c r="U668" s="193"/>
    </row>
    <row r="669" spans="1:21" x14ac:dyDescent="0.25">
      <c r="A669" s="155"/>
      <c r="B669" s="155"/>
      <c r="C669" s="155"/>
      <c r="D669" s="155"/>
      <c r="E669" s="155"/>
      <c r="F669" s="155"/>
      <c r="G669" s="155"/>
      <c r="H669" s="155"/>
      <c r="I669" s="155"/>
      <c r="J669" s="155"/>
      <c r="K669" s="155"/>
      <c r="L669" s="155"/>
      <c r="M669" s="155"/>
      <c r="N669" s="155"/>
      <c r="R669" s="193"/>
      <c r="S669" s="194"/>
      <c r="T669" s="194"/>
      <c r="U669" s="193"/>
    </row>
    <row r="670" spans="1:21" x14ac:dyDescent="0.25">
      <c r="A670" s="155"/>
      <c r="B670" s="155"/>
      <c r="C670" s="155"/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R670" s="193"/>
      <c r="S670" s="194"/>
      <c r="T670" s="194"/>
      <c r="U670" s="193"/>
    </row>
    <row r="671" spans="1:21" x14ac:dyDescent="0.25">
      <c r="A671" s="155"/>
      <c r="B671" s="155"/>
      <c r="C671" s="155"/>
      <c r="D671" s="155"/>
      <c r="E671" s="155"/>
      <c r="F671" s="155"/>
      <c r="G671" s="155"/>
      <c r="H671" s="155"/>
      <c r="I671" s="155"/>
      <c r="J671" s="155"/>
      <c r="K671" s="155"/>
      <c r="L671" s="155"/>
      <c r="M671" s="155"/>
      <c r="N671" s="155"/>
      <c r="R671" s="193"/>
      <c r="S671" s="194"/>
      <c r="T671" s="194"/>
      <c r="U671" s="193"/>
    </row>
    <row r="672" spans="1:21" x14ac:dyDescent="0.25">
      <c r="A672" s="155"/>
      <c r="B672" s="155"/>
      <c r="C672" s="155"/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R672" s="193"/>
      <c r="S672" s="194"/>
      <c r="T672" s="194"/>
      <c r="U672" s="193"/>
    </row>
    <row r="673" spans="1:21" x14ac:dyDescent="0.25">
      <c r="A673" s="155"/>
      <c r="B673" s="155"/>
      <c r="C673" s="155"/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R673" s="193"/>
      <c r="S673" s="194"/>
      <c r="T673" s="194"/>
      <c r="U673" s="193"/>
    </row>
    <row r="674" spans="1:21" x14ac:dyDescent="0.25">
      <c r="A674" s="155"/>
      <c r="B674" s="155"/>
      <c r="C674" s="155"/>
      <c r="D674" s="155"/>
      <c r="E674" s="155"/>
      <c r="F674" s="155"/>
      <c r="G674" s="155"/>
      <c r="H674" s="155"/>
      <c r="I674" s="155"/>
      <c r="J674" s="155"/>
      <c r="K674" s="155"/>
      <c r="L674" s="155"/>
      <c r="M674" s="155"/>
      <c r="N674" s="155"/>
      <c r="R674" s="193"/>
      <c r="S674" s="194"/>
      <c r="T674" s="194"/>
      <c r="U674" s="193"/>
    </row>
    <row r="675" spans="1:21" x14ac:dyDescent="0.25">
      <c r="A675" s="155"/>
      <c r="B675" s="155"/>
      <c r="C675" s="155"/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R675" s="193"/>
      <c r="S675" s="194"/>
      <c r="T675" s="194"/>
      <c r="U675" s="193"/>
    </row>
    <row r="676" spans="1:21" x14ac:dyDescent="0.25">
      <c r="A676" s="155"/>
      <c r="B676" s="155"/>
      <c r="C676" s="155"/>
      <c r="D676" s="155"/>
      <c r="E676" s="155"/>
      <c r="F676" s="155"/>
      <c r="G676" s="155"/>
      <c r="H676" s="155"/>
      <c r="I676" s="155"/>
      <c r="J676" s="155"/>
      <c r="K676" s="155"/>
      <c r="L676" s="155"/>
      <c r="M676" s="155"/>
      <c r="N676" s="155"/>
      <c r="R676" s="193"/>
      <c r="S676" s="194"/>
      <c r="T676" s="194"/>
      <c r="U676" s="193"/>
    </row>
    <row r="677" spans="1:21" x14ac:dyDescent="0.25">
      <c r="A677" s="155"/>
      <c r="B677" s="155"/>
      <c r="C677" s="155"/>
      <c r="D677" s="155"/>
      <c r="E677" s="155"/>
      <c r="F677" s="155"/>
      <c r="G677" s="155"/>
      <c r="H677" s="155"/>
      <c r="I677" s="155"/>
      <c r="J677" s="155"/>
      <c r="K677" s="155"/>
      <c r="L677" s="155"/>
      <c r="M677" s="155"/>
      <c r="N677" s="155"/>
      <c r="R677" s="193"/>
      <c r="S677" s="194"/>
      <c r="T677" s="194"/>
      <c r="U677" s="193"/>
    </row>
    <row r="678" spans="1:21" x14ac:dyDescent="0.25">
      <c r="A678" s="155"/>
      <c r="B678" s="155"/>
      <c r="C678" s="155"/>
      <c r="D678" s="155"/>
      <c r="E678" s="155"/>
      <c r="F678" s="155"/>
      <c r="G678" s="155"/>
      <c r="H678" s="155"/>
      <c r="I678" s="155"/>
      <c r="J678" s="155"/>
      <c r="K678" s="155"/>
      <c r="L678" s="155"/>
      <c r="M678" s="155"/>
      <c r="N678" s="155"/>
      <c r="R678" s="193"/>
      <c r="S678" s="194"/>
      <c r="T678" s="194"/>
      <c r="U678" s="193"/>
    </row>
    <row r="679" spans="1:21" x14ac:dyDescent="0.25">
      <c r="A679" s="155"/>
      <c r="B679" s="155"/>
      <c r="C679" s="155"/>
      <c r="D679" s="155"/>
      <c r="E679" s="155"/>
      <c r="F679" s="155"/>
      <c r="G679" s="155"/>
      <c r="H679" s="155"/>
      <c r="I679" s="155"/>
      <c r="J679" s="155"/>
      <c r="K679" s="155"/>
      <c r="L679" s="155"/>
      <c r="M679" s="155"/>
      <c r="N679" s="155"/>
      <c r="R679" s="193"/>
      <c r="S679" s="194"/>
      <c r="T679" s="194"/>
      <c r="U679" s="193"/>
    </row>
    <row r="680" spans="1:21" x14ac:dyDescent="0.25">
      <c r="A680" s="155"/>
      <c r="B680" s="155"/>
      <c r="C680" s="155"/>
      <c r="D680" s="155"/>
      <c r="E680" s="155"/>
      <c r="F680" s="155"/>
      <c r="G680" s="155"/>
      <c r="H680" s="155"/>
      <c r="I680" s="155"/>
      <c r="J680" s="155"/>
      <c r="K680" s="155"/>
      <c r="L680" s="155"/>
      <c r="M680" s="155"/>
      <c r="N680" s="155"/>
      <c r="R680" s="193"/>
      <c r="S680" s="194"/>
      <c r="T680" s="194"/>
      <c r="U680" s="193"/>
    </row>
    <row r="681" spans="1:21" x14ac:dyDescent="0.25">
      <c r="A681" s="155"/>
      <c r="B681" s="155"/>
      <c r="C681" s="155"/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R681" s="193"/>
      <c r="S681" s="194"/>
      <c r="T681" s="194"/>
      <c r="U681" s="193"/>
    </row>
    <row r="682" spans="1:21" x14ac:dyDescent="0.25">
      <c r="A682" s="155"/>
      <c r="B682" s="155"/>
      <c r="C682" s="155"/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R682" s="193"/>
      <c r="S682" s="194"/>
      <c r="T682" s="194"/>
      <c r="U682" s="193"/>
    </row>
    <row r="683" spans="1:21" x14ac:dyDescent="0.25">
      <c r="A683" s="155"/>
      <c r="B683" s="155"/>
      <c r="C683" s="155"/>
      <c r="D683" s="155"/>
      <c r="E683" s="155"/>
      <c r="F683" s="155"/>
      <c r="G683" s="155"/>
      <c r="H683" s="155"/>
      <c r="I683" s="155"/>
      <c r="J683" s="155"/>
      <c r="K683" s="155"/>
      <c r="L683" s="155"/>
      <c r="M683" s="155"/>
      <c r="N683" s="155"/>
      <c r="R683" s="193"/>
      <c r="S683" s="194"/>
      <c r="T683" s="194"/>
      <c r="U683" s="193"/>
    </row>
    <row r="684" spans="1:21" x14ac:dyDescent="0.25">
      <c r="A684" s="155"/>
      <c r="B684" s="155"/>
      <c r="C684" s="155"/>
      <c r="D684" s="155"/>
      <c r="E684" s="155"/>
      <c r="F684" s="155"/>
      <c r="G684" s="155"/>
      <c r="H684" s="155"/>
      <c r="I684" s="155"/>
      <c r="J684" s="155"/>
      <c r="K684" s="155"/>
      <c r="L684" s="155"/>
      <c r="M684" s="155"/>
      <c r="N684" s="155"/>
      <c r="R684" s="193"/>
      <c r="S684" s="194"/>
      <c r="T684" s="194"/>
      <c r="U684" s="193"/>
    </row>
    <row r="685" spans="1:21" x14ac:dyDescent="0.25">
      <c r="A685" s="155"/>
      <c r="B685" s="155"/>
      <c r="C685" s="155"/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R685" s="193"/>
      <c r="S685" s="194"/>
      <c r="T685" s="194"/>
      <c r="U685" s="193"/>
    </row>
    <row r="686" spans="1:21" x14ac:dyDescent="0.25">
      <c r="A686" s="155"/>
      <c r="B686" s="155"/>
      <c r="C686" s="155"/>
      <c r="D686" s="155"/>
      <c r="E686" s="155"/>
      <c r="F686" s="155"/>
      <c r="G686" s="155"/>
      <c r="H686" s="155"/>
      <c r="I686" s="155"/>
      <c r="J686" s="155"/>
      <c r="K686" s="155"/>
      <c r="L686" s="155"/>
      <c r="M686" s="155"/>
      <c r="N686" s="155"/>
      <c r="R686" s="193"/>
      <c r="S686" s="194"/>
      <c r="T686" s="194"/>
      <c r="U686" s="193"/>
    </row>
    <row r="687" spans="1:21" x14ac:dyDescent="0.25">
      <c r="A687" s="155"/>
      <c r="B687" s="155"/>
      <c r="C687" s="155"/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55"/>
      <c r="R687" s="193"/>
      <c r="S687" s="194"/>
      <c r="T687" s="194"/>
      <c r="U687" s="193"/>
    </row>
    <row r="688" spans="1:21" x14ac:dyDescent="0.25">
      <c r="A688" s="155"/>
      <c r="B688" s="155"/>
      <c r="C688" s="155"/>
      <c r="D688" s="155"/>
      <c r="E688" s="155"/>
      <c r="F688" s="155"/>
      <c r="G688" s="155"/>
      <c r="H688" s="155"/>
      <c r="I688" s="155"/>
      <c r="J688" s="155"/>
      <c r="K688" s="155"/>
      <c r="L688" s="155"/>
      <c r="M688" s="155"/>
      <c r="N688" s="155"/>
      <c r="R688" s="193"/>
      <c r="S688" s="194"/>
      <c r="T688" s="194"/>
      <c r="U688" s="193"/>
    </row>
    <row r="689" spans="1:21" x14ac:dyDescent="0.25">
      <c r="A689" s="155"/>
      <c r="B689" s="155"/>
      <c r="C689" s="155"/>
      <c r="D689" s="155"/>
      <c r="E689" s="155"/>
      <c r="F689" s="155"/>
      <c r="G689" s="155"/>
      <c r="H689" s="155"/>
      <c r="I689" s="155"/>
      <c r="J689" s="155"/>
      <c r="K689" s="155"/>
      <c r="L689" s="155"/>
      <c r="M689" s="155"/>
      <c r="N689" s="155"/>
      <c r="R689" s="193"/>
      <c r="S689" s="194"/>
      <c r="T689" s="194"/>
      <c r="U689" s="193"/>
    </row>
    <row r="690" spans="1:21" x14ac:dyDescent="0.25">
      <c r="A690" s="155"/>
      <c r="B690" s="155"/>
      <c r="C690" s="155"/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R690" s="193"/>
      <c r="S690" s="194"/>
      <c r="T690" s="194"/>
      <c r="U690" s="193"/>
    </row>
    <row r="691" spans="1:21" x14ac:dyDescent="0.25">
      <c r="A691" s="155"/>
      <c r="B691" s="155"/>
      <c r="C691" s="155"/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R691" s="193"/>
      <c r="S691" s="194"/>
      <c r="T691" s="194"/>
      <c r="U691" s="193"/>
    </row>
    <row r="692" spans="1:21" x14ac:dyDescent="0.25">
      <c r="A692" s="155"/>
      <c r="B692" s="155"/>
      <c r="C692" s="155"/>
      <c r="D692" s="155"/>
      <c r="E692" s="155"/>
      <c r="F692" s="155"/>
      <c r="G692" s="155"/>
      <c r="H692" s="155"/>
      <c r="I692" s="155"/>
      <c r="J692" s="155"/>
      <c r="K692" s="155"/>
      <c r="L692" s="155"/>
      <c r="M692" s="155"/>
      <c r="N692" s="155"/>
      <c r="R692" s="193"/>
      <c r="S692" s="194"/>
      <c r="T692" s="194"/>
      <c r="U692" s="193"/>
    </row>
    <row r="693" spans="1:21" x14ac:dyDescent="0.25">
      <c r="A693" s="155"/>
      <c r="B693" s="155"/>
      <c r="C693" s="155"/>
      <c r="D693" s="155"/>
      <c r="E693" s="155"/>
      <c r="F693" s="155"/>
      <c r="G693" s="155"/>
      <c r="H693" s="155"/>
      <c r="I693" s="155"/>
      <c r="J693" s="155"/>
      <c r="K693" s="155"/>
      <c r="L693" s="155"/>
      <c r="M693" s="155"/>
      <c r="N693" s="155"/>
      <c r="R693" s="193"/>
      <c r="S693" s="194"/>
      <c r="T693" s="194"/>
      <c r="U693" s="193"/>
    </row>
    <row r="694" spans="1:21" x14ac:dyDescent="0.25">
      <c r="A694" s="155"/>
      <c r="B694" s="155"/>
      <c r="C694" s="155"/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R694" s="193"/>
      <c r="S694" s="194"/>
      <c r="T694" s="194"/>
      <c r="U694" s="193"/>
    </row>
    <row r="695" spans="1:21" x14ac:dyDescent="0.25">
      <c r="A695" s="155"/>
      <c r="B695" s="155"/>
      <c r="C695" s="155"/>
      <c r="D695" s="155"/>
      <c r="E695" s="155"/>
      <c r="F695" s="155"/>
      <c r="G695" s="155"/>
      <c r="H695" s="155"/>
      <c r="I695" s="155"/>
      <c r="J695" s="155"/>
      <c r="K695" s="155"/>
      <c r="L695" s="155"/>
      <c r="M695" s="155"/>
      <c r="N695" s="155"/>
      <c r="R695" s="193"/>
      <c r="S695" s="194"/>
      <c r="T695" s="194"/>
      <c r="U695" s="193"/>
    </row>
    <row r="696" spans="1:21" x14ac:dyDescent="0.25">
      <c r="A696" s="155"/>
      <c r="B696" s="155"/>
      <c r="C696" s="155"/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5"/>
      <c r="R696" s="193"/>
      <c r="S696" s="194"/>
      <c r="T696" s="194"/>
      <c r="U696" s="193"/>
    </row>
    <row r="697" spans="1:21" x14ac:dyDescent="0.25">
      <c r="A697" s="155"/>
      <c r="B697" s="155"/>
      <c r="C697" s="155"/>
      <c r="D697" s="155"/>
      <c r="E697" s="155"/>
      <c r="F697" s="155"/>
      <c r="G697" s="155"/>
      <c r="H697" s="155"/>
      <c r="I697" s="155"/>
      <c r="J697" s="155"/>
      <c r="K697" s="155"/>
      <c r="L697" s="155"/>
      <c r="M697" s="155"/>
      <c r="N697" s="155"/>
      <c r="R697" s="193"/>
      <c r="S697" s="194"/>
      <c r="T697" s="194"/>
      <c r="U697" s="193"/>
    </row>
    <row r="698" spans="1:21" x14ac:dyDescent="0.25">
      <c r="A698" s="155"/>
      <c r="B698" s="155"/>
      <c r="C698" s="155"/>
      <c r="D698" s="155"/>
      <c r="E698" s="155"/>
      <c r="F698" s="155"/>
      <c r="G698" s="155"/>
      <c r="H698" s="155"/>
      <c r="I698" s="155"/>
      <c r="J698" s="155"/>
      <c r="K698" s="155"/>
      <c r="L698" s="155"/>
      <c r="M698" s="155"/>
      <c r="N698" s="155"/>
      <c r="R698" s="193"/>
      <c r="S698" s="194"/>
      <c r="T698" s="194"/>
      <c r="U698" s="193"/>
    </row>
    <row r="699" spans="1:21" x14ac:dyDescent="0.25">
      <c r="A699" s="155"/>
      <c r="B699" s="155"/>
      <c r="C699" s="155"/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R699" s="193"/>
      <c r="S699" s="194"/>
      <c r="T699" s="194"/>
      <c r="U699" s="193"/>
    </row>
    <row r="700" spans="1:21" x14ac:dyDescent="0.25">
      <c r="A700" s="155"/>
      <c r="B700" s="155"/>
      <c r="C700" s="155"/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R700" s="193"/>
      <c r="S700" s="194"/>
      <c r="T700" s="194"/>
      <c r="U700" s="193"/>
    </row>
    <row r="701" spans="1:21" x14ac:dyDescent="0.25">
      <c r="A701" s="155"/>
      <c r="B701" s="155"/>
      <c r="C701" s="155"/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55"/>
      <c r="R701" s="193"/>
      <c r="S701" s="194"/>
      <c r="T701" s="194"/>
      <c r="U701" s="193"/>
    </row>
    <row r="702" spans="1:21" x14ac:dyDescent="0.25">
      <c r="A702" s="155"/>
      <c r="B702" s="155"/>
      <c r="C702" s="155"/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  <c r="N702" s="155"/>
      <c r="R702" s="193"/>
      <c r="S702" s="194"/>
      <c r="T702" s="194"/>
      <c r="U702" s="193"/>
    </row>
    <row r="703" spans="1:21" x14ac:dyDescent="0.25">
      <c r="A703" s="155"/>
      <c r="B703" s="155"/>
      <c r="C703" s="155"/>
      <c r="D703" s="155"/>
      <c r="E703" s="155"/>
      <c r="F703" s="155"/>
      <c r="G703" s="155"/>
      <c r="H703" s="155"/>
      <c r="I703" s="155"/>
      <c r="J703" s="155"/>
      <c r="K703" s="155"/>
      <c r="L703" s="155"/>
      <c r="M703" s="155"/>
      <c r="N703" s="155"/>
      <c r="R703" s="193"/>
      <c r="S703" s="194"/>
      <c r="T703" s="194"/>
      <c r="U703" s="193"/>
    </row>
    <row r="704" spans="1:21" x14ac:dyDescent="0.25">
      <c r="A704" s="155"/>
      <c r="B704" s="155"/>
      <c r="C704" s="155"/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R704" s="193"/>
      <c r="S704" s="194"/>
      <c r="T704" s="194"/>
      <c r="U704" s="193"/>
    </row>
    <row r="705" spans="1:21" x14ac:dyDescent="0.25">
      <c r="A705" s="155"/>
      <c r="B705" s="155"/>
      <c r="C705" s="155"/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55"/>
      <c r="R705" s="193"/>
      <c r="S705" s="194"/>
      <c r="T705" s="194"/>
      <c r="U705" s="193"/>
    </row>
    <row r="706" spans="1:21" x14ac:dyDescent="0.25">
      <c r="A706" s="155"/>
      <c r="B706" s="155"/>
      <c r="C706" s="155"/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55"/>
      <c r="R706" s="193"/>
      <c r="S706" s="194"/>
      <c r="T706" s="194"/>
      <c r="U706" s="193"/>
    </row>
    <row r="707" spans="1:21" x14ac:dyDescent="0.25">
      <c r="A707" s="155"/>
      <c r="B707" s="155"/>
      <c r="C707" s="155"/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R707" s="193"/>
      <c r="S707" s="194"/>
      <c r="T707" s="194"/>
      <c r="U707" s="193"/>
    </row>
    <row r="708" spans="1:21" x14ac:dyDescent="0.25">
      <c r="A708" s="155"/>
      <c r="B708" s="155"/>
      <c r="C708" s="155"/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R708" s="193"/>
      <c r="S708" s="194"/>
      <c r="T708" s="194"/>
      <c r="U708" s="193"/>
    </row>
    <row r="709" spans="1:21" x14ac:dyDescent="0.25">
      <c r="A709" s="155"/>
      <c r="B709" s="155"/>
      <c r="C709" s="155"/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R709" s="193"/>
      <c r="S709" s="194"/>
      <c r="T709" s="194"/>
      <c r="U709" s="193"/>
    </row>
    <row r="710" spans="1:21" x14ac:dyDescent="0.25">
      <c r="A710" s="155"/>
      <c r="B710" s="155"/>
      <c r="C710" s="155"/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R710" s="193"/>
      <c r="S710" s="194"/>
      <c r="T710" s="194"/>
      <c r="U710" s="193"/>
    </row>
    <row r="711" spans="1:21" x14ac:dyDescent="0.25">
      <c r="A711" s="155"/>
      <c r="B711" s="155"/>
      <c r="C711" s="155"/>
      <c r="D711" s="155"/>
      <c r="E711" s="155"/>
      <c r="F711" s="155"/>
      <c r="G711" s="155"/>
      <c r="H711" s="155"/>
      <c r="I711" s="155"/>
      <c r="J711" s="155"/>
      <c r="K711" s="155"/>
      <c r="L711" s="155"/>
      <c r="M711" s="155"/>
      <c r="N711" s="155"/>
      <c r="R711" s="193"/>
      <c r="S711" s="194"/>
      <c r="T711" s="194"/>
      <c r="U711" s="193"/>
    </row>
    <row r="712" spans="1:21" x14ac:dyDescent="0.25">
      <c r="A712" s="155"/>
      <c r="B712" s="155"/>
      <c r="C712" s="155"/>
      <c r="D712" s="155"/>
      <c r="E712" s="155"/>
      <c r="F712" s="155"/>
      <c r="G712" s="155"/>
      <c r="H712" s="155"/>
      <c r="I712" s="155"/>
      <c r="J712" s="155"/>
      <c r="K712" s="155"/>
      <c r="L712" s="155"/>
      <c r="M712" s="155"/>
      <c r="N712" s="155"/>
      <c r="R712" s="193"/>
      <c r="S712" s="194"/>
      <c r="T712" s="194"/>
      <c r="U712" s="193"/>
    </row>
    <row r="713" spans="1:21" x14ac:dyDescent="0.25">
      <c r="A713" s="155"/>
      <c r="B713" s="155"/>
      <c r="C713" s="155"/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R713" s="193"/>
      <c r="S713" s="194"/>
      <c r="T713" s="194"/>
      <c r="U713" s="193"/>
    </row>
    <row r="714" spans="1:21" x14ac:dyDescent="0.25">
      <c r="A714" s="155"/>
      <c r="B714" s="155"/>
      <c r="C714" s="155"/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R714" s="193"/>
      <c r="S714" s="194"/>
      <c r="T714" s="194"/>
      <c r="U714" s="193"/>
    </row>
    <row r="715" spans="1:21" x14ac:dyDescent="0.25">
      <c r="A715" s="155"/>
      <c r="B715" s="155"/>
      <c r="C715" s="155"/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R715" s="193"/>
      <c r="S715" s="194"/>
      <c r="T715" s="194"/>
      <c r="U715" s="193"/>
    </row>
    <row r="716" spans="1:21" x14ac:dyDescent="0.25">
      <c r="A716" s="155"/>
      <c r="B716" s="155"/>
      <c r="C716" s="155"/>
      <c r="D716" s="155"/>
      <c r="E716" s="155"/>
      <c r="F716" s="155"/>
      <c r="G716" s="155"/>
      <c r="H716" s="155"/>
      <c r="I716" s="155"/>
      <c r="J716" s="155"/>
      <c r="K716" s="155"/>
      <c r="L716" s="155"/>
      <c r="M716" s="155"/>
      <c r="N716" s="155"/>
      <c r="R716" s="193"/>
      <c r="S716" s="194"/>
      <c r="T716" s="194"/>
      <c r="U716" s="193"/>
    </row>
    <row r="717" spans="1:21" x14ac:dyDescent="0.25">
      <c r="A717" s="155"/>
      <c r="B717" s="155"/>
      <c r="C717" s="155"/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R717" s="193"/>
      <c r="S717" s="194"/>
      <c r="T717" s="194"/>
      <c r="U717" s="193"/>
    </row>
    <row r="718" spans="1:21" x14ac:dyDescent="0.25">
      <c r="A718" s="155"/>
      <c r="B718" s="155"/>
      <c r="C718" s="155"/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R718" s="193"/>
      <c r="S718" s="194"/>
      <c r="T718" s="194"/>
      <c r="U718" s="193"/>
    </row>
    <row r="719" spans="1:21" x14ac:dyDescent="0.25">
      <c r="A719" s="155"/>
      <c r="B719" s="155"/>
      <c r="C719" s="155"/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R719" s="193"/>
      <c r="S719" s="194"/>
      <c r="T719" s="194"/>
      <c r="U719" s="193"/>
    </row>
    <row r="720" spans="1:21" x14ac:dyDescent="0.25">
      <c r="A720" s="155"/>
      <c r="B720" s="155"/>
      <c r="C720" s="155"/>
      <c r="D720" s="155"/>
      <c r="E720" s="155"/>
      <c r="F720" s="155"/>
      <c r="G720" s="155"/>
      <c r="H720" s="155"/>
      <c r="I720" s="155"/>
      <c r="J720" s="155"/>
      <c r="K720" s="155"/>
      <c r="L720" s="155"/>
      <c r="M720" s="155"/>
      <c r="N720" s="155"/>
      <c r="R720" s="193"/>
      <c r="S720" s="194"/>
      <c r="T720" s="194"/>
      <c r="U720" s="193"/>
    </row>
    <row r="721" spans="1:21" x14ac:dyDescent="0.25">
      <c r="A721" s="155"/>
      <c r="B721" s="155"/>
      <c r="C721" s="155"/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55"/>
      <c r="R721" s="193"/>
      <c r="S721" s="194"/>
      <c r="T721" s="194"/>
      <c r="U721" s="193"/>
    </row>
    <row r="722" spans="1:21" x14ac:dyDescent="0.25">
      <c r="A722" s="155"/>
      <c r="B722" s="155"/>
      <c r="C722" s="155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R722" s="193"/>
      <c r="S722" s="194"/>
      <c r="T722" s="194"/>
      <c r="U722" s="193"/>
    </row>
    <row r="723" spans="1:21" x14ac:dyDescent="0.25">
      <c r="A723" s="155"/>
      <c r="B723" s="155"/>
      <c r="C723" s="155"/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R723" s="193"/>
      <c r="S723" s="194"/>
      <c r="T723" s="194"/>
      <c r="U723" s="193"/>
    </row>
    <row r="724" spans="1:21" x14ac:dyDescent="0.25">
      <c r="A724" s="155"/>
      <c r="B724" s="155"/>
      <c r="C724" s="155"/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R724" s="193"/>
      <c r="S724" s="194"/>
      <c r="T724" s="194"/>
      <c r="U724" s="193"/>
    </row>
    <row r="725" spans="1:21" x14ac:dyDescent="0.25">
      <c r="A725" s="155"/>
      <c r="B725" s="155"/>
      <c r="C725" s="155"/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R725" s="193"/>
      <c r="S725" s="194"/>
      <c r="T725" s="194"/>
      <c r="U725" s="193"/>
    </row>
    <row r="726" spans="1:21" x14ac:dyDescent="0.25">
      <c r="A726" s="155"/>
      <c r="B726" s="155"/>
      <c r="C726" s="155"/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R726" s="193"/>
      <c r="S726" s="194"/>
      <c r="T726" s="194"/>
      <c r="U726" s="193"/>
    </row>
    <row r="727" spans="1:21" x14ac:dyDescent="0.25">
      <c r="A727" s="155"/>
      <c r="B727" s="155"/>
      <c r="C727" s="155"/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R727" s="193"/>
      <c r="S727" s="194"/>
      <c r="T727" s="194"/>
      <c r="U727" s="193"/>
    </row>
    <row r="728" spans="1:21" x14ac:dyDescent="0.25">
      <c r="A728" s="155"/>
      <c r="B728" s="155"/>
      <c r="C728" s="155"/>
      <c r="D728" s="155"/>
      <c r="E728" s="155"/>
      <c r="F728" s="155"/>
      <c r="G728" s="155"/>
      <c r="H728" s="155"/>
      <c r="I728" s="155"/>
      <c r="J728" s="155"/>
      <c r="K728" s="155"/>
      <c r="L728" s="155"/>
      <c r="M728" s="155"/>
      <c r="N728" s="155"/>
      <c r="R728" s="193"/>
      <c r="S728" s="194"/>
      <c r="T728" s="194"/>
      <c r="U728" s="193"/>
    </row>
    <row r="729" spans="1:21" x14ac:dyDescent="0.25">
      <c r="A729" s="155"/>
      <c r="B729" s="155"/>
      <c r="C729" s="155"/>
      <c r="D729" s="155"/>
      <c r="E729" s="155"/>
      <c r="F729" s="155"/>
      <c r="G729" s="155"/>
      <c r="H729" s="155"/>
      <c r="I729" s="155"/>
      <c r="J729" s="155"/>
      <c r="K729" s="155"/>
      <c r="L729" s="155"/>
      <c r="M729" s="155"/>
      <c r="N729" s="155"/>
      <c r="R729" s="193"/>
      <c r="S729" s="194"/>
      <c r="T729" s="194"/>
      <c r="U729" s="193"/>
    </row>
    <row r="730" spans="1:21" x14ac:dyDescent="0.25">
      <c r="A730" s="155"/>
      <c r="B730" s="155"/>
      <c r="C730" s="155"/>
      <c r="D730" s="155"/>
      <c r="E730" s="155"/>
      <c r="F730" s="155"/>
      <c r="G730" s="155"/>
      <c r="H730" s="155"/>
      <c r="I730" s="155"/>
      <c r="J730" s="155"/>
      <c r="K730" s="155"/>
      <c r="L730" s="155"/>
      <c r="M730" s="155"/>
      <c r="N730" s="155"/>
      <c r="R730" s="193"/>
      <c r="S730" s="194"/>
      <c r="T730" s="194"/>
      <c r="U730" s="193"/>
    </row>
    <row r="731" spans="1:21" x14ac:dyDescent="0.25">
      <c r="A731" s="155"/>
      <c r="B731" s="155"/>
      <c r="C731" s="155"/>
      <c r="D731" s="155"/>
      <c r="E731" s="155"/>
      <c r="F731" s="155"/>
      <c r="G731" s="155"/>
      <c r="H731" s="155"/>
      <c r="I731" s="155"/>
      <c r="J731" s="155"/>
      <c r="K731" s="155"/>
      <c r="L731" s="155"/>
      <c r="M731" s="155"/>
      <c r="N731" s="155"/>
      <c r="R731" s="193"/>
      <c r="S731" s="194"/>
      <c r="T731" s="194"/>
      <c r="U731" s="193"/>
    </row>
    <row r="732" spans="1:21" x14ac:dyDescent="0.25">
      <c r="A732" s="155"/>
      <c r="B732" s="155"/>
      <c r="C732" s="155"/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R732" s="193"/>
      <c r="S732" s="194"/>
      <c r="T732" s="194"/>
      <c r="U732" s="193"/>
    </row>
    <row r="733" spans="1:21" x14ac:dyDescent="0.25">
      <c r="A733" s="155"/>
      <c r="B733" s="155"/>
      <c r="C733" s="155"/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5"/>
      <c r="R733" s="193"/>
      <c r="S733" s="194"/>
      <c r="T733" s="194"/>
      <c r="U733" s="193"/>
    </row>
    <row r="734" spans="1:21" x14ac:dyDescent="0.25">
      <c r="A734" s="155"/>
      <c r="B734" s="155"/>
      <c r="C734" s="155"/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5"/>
      <c r="R734" s="193"/>
      <c r="S734" s="194"/>
      <c r="T734" s="194"/>
      <c r="U734" s="193"/>
    </row>
    <row r="735" spans="1:21" x14ac:dyDescent="0.25">
      <c r="A735" s="155"/>
      <c r="B735" s="155"/>
      <c r="C735" s="155"/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R735" s="193"/>
      <c r="S735" s="194"/>
      <c r="T735" s="194"/>
      <c r="U735" s="193"/>
    </row>
    <row r="736" spans="1:21" x14ac:dyDescent="0.25">
      <c r="A736" s="155"/>
      <c r="B736" s="155"/>
      <c r="C736" s="155"/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R736" s="193"/>
      <c r="S736" s="194"/>
      <c r="T736" s="194"/>
      <c r="U736" s="193"/>
    </row>
    <row r="737" spans="1:21" x14ac:dyDescent="0.25">
      <c r="A737" s="155"/>
      <c r="B737" s="155"/>
      <c r="C737" s="155"/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R737" s="193"/>
      <c r="S737" s="194"/>
      <c r="T737" s="194"/>
      <c r="U737" s="193"/>
    </row>
    <row r="738" spans="1:21" x14ac:dyDescent="0.25">
      <c r="A738" s="155"/>
      <c r="B738" s="155"/>
      <c r="C738" s="155"/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5"/>
      <c r="R738" s="193"/>
      <c r="S738" s="194"/>
      <c r="T738" s="194"/>
      <c r="U738" s="193"/>
    </row>
    <row r="739" spans="1:21" x14ac:dyDescent="0.25">
      <c r="A739" s="155"/>
      <c r="B739" s="155"/>
      <c r="C739" s="155"/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55"/>
      <c r="R739" s="193"/>
      <c r="S739" s="194"/>
      <c r="T739" s="194"/>
      <c r="U739" s="193"/>
    </row>
    <row r="740" spans="1:21" x14ac:dyDescent="0.25">
      <c r="A740" s="155"/>
      <c r="B740" s="155"/>
      <c r="C740" s="155"/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55"/>
      <c r="R740" s="193"/>
      <c r="S740" s="194"/>
      <c r="T740" s="194"/>
      <c r="U740" s="193"/>
    </row>
    <row r="741" spans="1:21" x14ac:dyDescent="0.25">
      <c r="A741" s="155"/>
      <c r="B741" s="155"/>
      <c r="C741" s="155"/>
      <c r="D741" s="155"/>
      <c r="E741" s="155"/>
      <c r="F741" s="155"/>
      <c r="G741" s="155"/>
      <c r="H741" s="155"/>
      <c r="I741" s="155"/>
      <c r="J741" s="155"/>
      <c r="K741" s="155"/>
      <c r="L741" s="155"/>
      <c r="M741" s="155"/>
      <c r="N741" s="155"/>
      <c r="R741" s="193"/>
      <c r="S741" s="194"/>
      <c r="T741" s="194"/>
      <c r="U741" s="193"/>
    </row>
    <row r="742" spans="1:21" x14ac:dyDescent="0.25">
      <c r="A742" s="155"/>
      <c r="B742" s="155"/>
      <c r="C742" s="155"/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R742" s="193"/>
      <c r="S742" s="194"/>
      <c r="T742" s="194"/>
      <c r="U742" s="193"/>
    </row>
    <row r="743" spans="1:21" x14ac:dyDescent="0.25">
      <c r="A743" s="155"/>
      <c r="B743" s="155"/>
      <c r="C743" s="155"/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R743" s="193"/>
      <c r="S743" s="194"/>
      <c r="T743" s="194"/>
      <c r="U743" s="193"/>
    </row>
    <row r="744" spans="1:21" x14ac:dyDescent="0.25">
      <c r="A744" s="155"/>
      <c r="B744" s="155"/>
      <c r="C744" s="155"/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R744" s="193"/>
      <c r="S744" s="194"/>
      <c r="T744" s="194"/>
      <c r="U744" s="193"/>
    </row>
    <row r="745" spans="1:21" x14ac:dyDescent="0.25">
      <c r="A745" s="155"/>
      <c r="B745" s="155"/>
      <c r="C745" s="155"/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R745" s="193"/>
      <c r="S745" s="194"/>
      <c r="T745" s="194"/>
      <c r="U745" s="193"/>
    </row>
    <row r="746" spans="1:21" x14ac:dyDescent="0.25">
      <c r="A746" s="155"/>
      <c r="B746" s="155"/>
      <c r="C746" s="155"/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R746" s="193"/>
      <c r="S746" s="194"/>
      <c r="T746" s="194"/>
      <c r="U746" s="193"/>
    </row>
    <row r="747" spans="1:21" x14ac:dyDescent="0.25">
      <c r="A747" s="155"/>
      <c r="B747" s="155"/>
      <c r="C747" s="155"/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55"/>
      <c r="R747" s="193"/>
      <c r="S747" s="194"/>
      <c r="T747" s="194"/>
      <c r="U747" s="193"/>
    </row>
    <row r="748" spans="1:21" x14ac:dyDescent="0.25">
      <c r="A748" s="155"/>
      <c r="B748" s="155"/>
      <c r="C748" s="155"/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5"/>
      <c r="R748" s="193"/>
      <c r="S748" s="194"/>
      <c r="T748" s="194"/>
      <c r="U748" s="193"/>
    </row>
    <row r="749" spans="1:21" x14ac:dyDescent="0.25">
      <c r="A749" s="155"/>
      <c r="B749" s="155"/>
      <c r="C749" s="155"/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R749" s="193"/>
      <c r="S749" s="194"/>
      <c r="T749" s="194"/>
      <c r="U749" s="193"/>
    </row>
    <row r="750" spans="1:21" x14ac:dyDescent="0.25">
      <c r="A750" s="155"/>
      <c r="B750" s="155"/>
      <c r="C750" s="155"/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55"/>
      <c r="R750" s="193"/>
      <c r="S750" s="194"/>
      <c r="T750" s="194"/>
      <c r="U750" s="193"/>
    </row>
    <row r="751" spans="1:21" x14ac:dyDescent="0.25">
      <c r="A751" s="155"/>
      <c r="B751" s="155"/>
      <c r="C751" s="155"/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5"/>
      <c r="R751" s="193"/>
      <c r="S751" s="194"/>
      <c r="T751" s="194"/>
      <c r="U751" s="193"/>
    </row>
    <row r="752" spans="1:21" x14ac:dyDescent="0.25">
      <c r="A752" s="155"/>
      <c r="B752" s="155"/>
      <c r="C752" s="155"/>
      <c r="D752" s="155"/>
      <c r="E752" s="155"/>
      <c r="F752" s="155"/>
      <c r="G752" s="155"/>
      <c r="H752" s="155"/>
      <c r="I752" s="155"/>
      <c r="J752" s="155"/>
      <c r="K752" s="155"/>
      <c r="L752" s="155"/>
      <c r="M752" s="155"/>
      <c r="N752" s="155"/>
      <c r="R752" s="193"/>
      <c r="S752" s="194"/>
      <c r="T752" s="194"/>
      <c r="U752" s="193"/>
    </row>
    <row r="753" spans="1:21" x14ac:dyDescent="0.25">
      <c r="A753" s="155"/>
      <c r="B753" s="155"/>
      <c r="C753" s="155"/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R753" s="193"/>
      <c r="S753" s="194"/>
      <c r="T753" s="194"/>
      <c r="U753" s="193"/>
    </row>
    <row r="754" spans="1:21" x14ac:dyDescent="0.25">
      <c r="A754" s="155"/>
      <c r="B754" s="155"/>
      <c r="C754" s="155"/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R754" s="193"/>
      <c r="S754" s="194"/>
      <c r="T754" s="194"/>
      <c r="U754" s="193"/>
    </row>
    <row r="755" spans="1:21" x14ac:dyDescent="0.25">
      <c r="A755" s="155"/>
      <c r="B755" s="155"/>
      <c r="C755" s="155"/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55"/>
      <c r="R755" s="193"/>
      <c r="S755" s="194"/>
      <c r="T755" s="194"/>
      <c r="U755" s="193"/>
    </row>
    <row r="756" spans="1:21" x14ac:dyDescent="0.25">
      <c r="A756" s="155"/>
      <c r="B756" s="155"/>
      <c r="C756" s="155"/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55"/>
      <c r="R756" s="193"/>
      <c r="S756" s="194"/>
      <c r="T756" s="194"/>
      <c r="U756" s="193"/>
    </row>
    <row r="757" spans="1:21" x14ac:dyDescent="0.25">
      <c r="A757" s="155"/>
      <c r="B757" s="155"/>
      <c r="C757" s="155"/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R757" s="193"/>
      <c r="S757" s="194"/>
      <c r="T757" s="194"/>
      <c r="U757" s="193"/>
    </row>
    <row r="758" spans="1:21" x14ac:dyDescent="0.25">
      <c r="A758" s="155"/>
      <c r="B758" s="155"/>
      <c r="C758" s="155"/>
      <c r="D758" s="155"/>
      <c r="E758" s="155"/>
      <c r="F758" s="155"/>
      <c r="G758" s="155"/>
      <c r="H758" s="155"/>
      <c r="I758" s="155"/>
      <c r="J758" s="155"/>
      <c r="K758" s="155"/>
      <c r="L758" s="155"/>
      <c r="M758" s="155"/>
      <c r="N758" s="155"/>
      <c r="R758" s="193"/>
      <c r="S758" s="194"/>
      <c r="T758" s="194"/>
      <c r="U758" s="193"/>
    </row>
    <row r="759" spans="1:21" x14ac:dyDescent="0.25">
      <c r="A759" s="155"/>
      <c r="B759" s="155"/>
      <c r="C759" s="155"/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R759" s="193"/>
      <c r="S759" s="194"/>
      <c r="T759" s="194"/>
      <c r="U759" s="193"/>
    </row>
    <row r="760" spans="1:21" x14ac:dyDescent="0.25">
      <c r="A760" s="155"/>
      <c r="B760" s="155"/>
      <c r="C760" s="155"/>
      <c r="D760" s="155"/>
      <c r="E760" s="155"/>
      <c r="F760" s="155"/>
      <c r="G760" s="155"/>
      <c r="H760" s="155"/>
      <c r="I760" s="155"/>
      <c r="J760" s="155"/>
      <c r="K760" s="155"/>
      <c r="L760" s="155"/>
      <c r="M760" s="155"/>
      <c r="N760" s="155"/>
      <c r="R760" s="193"/>
      <c r="S760" s="194"/>
      <c r="T760" s="194"/>
      <c r="U760" s="193"/>
    </row>
    <row r="761" spans="1:21" x14ac:dyDescent="0.25">
      <c r="A761" s="155"/>
      <c r="B761" s="155"/>
      <c r="C761" s="155"/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55"/>
      <c r="R761" s="193"/>
      <c r="S761" s="194"/>
      <c r="T761" s="194"/>
      <c r="U761" s="193"/>
    </row>
    <row r="762" spans="1:21" x14ac:dyDescent="0.25">
      <c r="A762" s="155"/>
      <c r="B762" s="155"/>
      <c r="C762" s="155"/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R762" s="193"/>
      <c r="S762" s="194"/>
      <c r="T762" s="194"/>
      <c r="U762" s="193"/>
    </row>
    <row r="763" spans="1:21" x14ac:dyDescent="0.25">
      <c r="A763" s="155"/>
      <c r="B763" s="155"/>
      <c r="C763" s="155"/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R763" s="193"/>
      <c r="S763" s="194"/>
      <c r="T763" s="194"/>
      <c r="U763" s="193"/>
    </row>
    <row r="764" spans="1:21" x14ac:dyDescent="0.25">
      <c r="A764" s="155"/>
      <c r="B764" s="155"/>
      <c r="C764" s="155"/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55"/>
      <c r="R764" s="193"/>
      <c r="S764" s="194"/>
      <c r="T764" s="194"/>
      <c r="U764" s="193"/>
    </row>
    <row r="765" spans="1:21" x14ac:dyDescent="0.25">
      <c r="A765" s="155"/>
      <c r="B765" s="155"/>
      <c r="C765" s="155"/>
      <c r="D765" s="155"/>
      <c r="E765" s="155"/>
      <c r="F765" s="155"/>
      <c r="G765" s="155"/>
      <c r="H765" s="155"/>
      <c r="I765" s="155"/>
      <c r="J765" s="155"/>
      <c r="K765" s="155"/>
      <c r="L765" s="155"/>
      <c r="M765" s="155"/>
      <c r="N765" s="155"/>
      <c r="R765" s="193"/>
      <c r="S765" s="194"/>
      <c r="T765" s="194"/>
      <c r="U765" s="193"/>
    </row>
    <row r="766" spans="1:21" x14ac:dyDescent="0.25">
      <c r="A766" s="155"/>
      <c r="B766" s="155"/>
      <c r="C766" s="155"/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R766" s="193"/>
      <c r="S766" s="194"/>
      <c r="T766" s="194"/>
      <c r="U766" s="193"/>
    </row>
    <row r="767" spans="1:21" x14ac:dyDescent="0.25">
      <c r="A767" s="155"/>
      <c r="B767" s="155"/>
      <c r="C767" s="155"/>
      <c r="D767" s="155"/>
      <c r="E767" s="155"/>
      <c r="F767" s="155"/>
      <c r="G767" s="155"/>
      <c r="H767" s="155"/>
      <c r="I767" s="155"/>
      <c r="J767" s="155"/>
      <c r="K767" s="155"/>
      <c r="L767" s="155"/>
      <c r="M767" s="155"/>
      <c r="N767" s="155"/>
      <c r="R767" s="193"/>
      <c r="S767" s="194"/>
      <c r="T767" s="194"/>
      <c r="U767" s="193"/>
    </row>
    <row r="768" spans="1:21" x14ac:dyDescent="0.25">
      <c r="A768" s="155"/>
      <c r="B768" s="155"/>
      <c r="C768" s="155"/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R768" s="193"/>
      <c r="S768" s="194"/>
      <c r="T768" s="194"/>
      <c r="U768" s="193"/>
    </row>
    <row r="769" spans="1:21" x14ac:dyDescent="0.25">
      <c r="A769" s="155"/>
      <c r="B769" s="155"/>
      <c r="C769" s="155"/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R769" s="193"/>
      <c r="S769" s="194"/>
      <c r="T769" s="194"/>
      <c r="U769" s="193"/>
    </row>
    <row r="770" spans="1:21" x14ac:dyDescent="0.25">
      <c r="A770" s="155"/>
      <c r="B770" s="155"/>
      <c r="C770" s="155"/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R770" s="193"/>
      <c r="S770" s="194"/>
      <c r="T770" s="194"/>
      <c r="U770" s="193"/>
    </row>
    <row r="771" spans="1:21" x14ac:dyDescent="0.25">
      <c r="A771" s="155"/>
      <c r="B771" s="155"/>
      <c r="C771" s="155"/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R771" s="193"/>
      <c r="S771" s="194"/>
      <c r="T771" s="194"/>
      <c r="U771" s="193"/>
    </row>
    <row r="772" spans="1:21" x14ac:dyDescent="0.25">
      <c r="A772" s="155"/>
      <c r="B772" s="155"/>
      <c r="C772" s="155"/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R772" s="193"/>
      <c r="S772" s="194"/>
      <c r="T772" s="194"/>
      <c r="U772" s="193"/>
    </row>
    <row r="773" spans="1:21" x14ac:dyDescent="0.25">
      <c r="A773" s="155"/>
      <c r="B773" s="155"/>
      <c r="C773" s="155"/>
      <c r="D773" s="155"/>
      <c r="E773" s="155"/>
      <c r="F773" s="155"/>
      <c r="G773" s="155"/>
      <c r="H773" s="155"/>
      <c r="I773" s="155"/>
      <c r="J773" s="155"/>
      <c r="K773" s="155"/>
      <c r="L773" s="155"/>
      <c r="M773" s="155"/>
      <c r="N773" s="155"/>
      <c r="R773" s="193"/>
      <c r="S773" s="194"/>
      <c r="T773" s="194"/>
      <c r="U773" s="193"/>
    </row>
    <row r="774" spans="1:21" x14ac:dyDescent="0.25">
      <c r="A774" s="155"/>
      <c r="B774" s="155"/>
      <c r="C774" s="155"/>
      <c r="D774" s="155"/>
      <c r="E774" s="155"/>
      <c r="F774" s="155"/>
      <c r="G774" s="155"/>
      <c r="H774" s="155"/>
      <c r="I774" s="155"/>
      <c r="J774" s="155"/>
      <c r="K774" s="155"/>
      <c r="L774" s="155"/>
      <c r="M774" s="155"/>
      <c r="N774" s="155"/>
      <c r="R774" s="193"/>
      <c r="S774" s="194"/>
      <c r="T774" s="194"/>
      <c r="U774" s="193"/>
    </row>
    <row r="775" spans="1:21" x14ac:dyDescent="0.25">
      <c r="A775" s="155"/>
      <c r="B775" s="155"/>
      <c r="C775" s="155"/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5"/>
      <c r="R775" s="193"/>
      <c r="S775" s="194"/>
      <c r="T775" s="194"/>
      <c r="U775" s="193"/>
    </row>
    <row r="776" spans="1:21" x14ac:dyDescent="0.25">
      <c r="A776" s="155"/>
      <c r="B776" s="155"/>
      <c r="C776" s="155"/>
      <c r="D776" s="155"/>
      <c r="E776" s="155"/>
      <c r="F776" s="155"/>
      <c r="G776" s="155"/>
      <c r="H776" s="155"/>
      <c r="I776" s="155"/>
      <c r="J776" s="155"/>
      <c r="K776" s="155"/>
      <c r="L776" s="155"/>
      <c r="M776" s="155"/>
      <c r="N776" s="155"/>
      <c r="R776" s="193"/>
      <c r="S776" s="194"/>
      <c r="T776" s="194"/>
      <c r="U776" s="193"/>
    </row>
    <row r="777" spans="1:21" x14ac:dyDescent="0.25">
      <c r="A777" s="155"/>
      <c r="B777" s="155"/>
      <c r="C777" s="155"/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R777" s="193"/>
      <c r="S777" s="194"/>
      <c r="T777" s="194"/>
      <c r="U777" s="193"/>
    </row>
    <row r="778" spans="1:21" x14ac:dyDescent="0.25">
      <c r="A778" s="155"/>
      <c r="B778" s="155"/>
      <c r="C778" s="155"/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5"/>
      <c r="R778" s="193"/>
      <c r="S778" s="194"/>
      <c r="T778" s="194"/>
      <c r="U778" s="193"/>
    </row>
    <row r="779" spans="1:21" x14ac:dyDescent="0.25">
      <c r="A779" s="155"/>
      <c r="B779" s="155"/>
      <c r="C779" s="155"/>
      <c r="D779" s="155"/>
      <c r="E779" s="155"/>
      <c r="F779" s="155"/>
      <c r="G779" s="155"/>
      <c r="H779" s="155"/>
      <c r="I779" s="155"/>
      <c r="J779" s="155"/>
      <c r="K779" s="155"/>
      <c r="L779" s="155"/>
      <c r="M779" s="155"/>
      <c r="N779" s="155"/>
      <c r="R779" s="193"/>
      <c r="S779" s="194"/>
      <c r="T779" s="194"/>
      <c r="U779" s="193"/>
    </row>
    <row r="780" spans="1:21" x14ac:dyDescent="0.25">
      <c r="A780" s="155"/>
      <c r="B780" s="155"/>
      <c r="C780" s="155"/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R780" s="193"/>
      <c r="S780" s="194"/>
      <c r="T780" s="194"/>
      <c r="U780" s="193"/>
    </row>
    <row r="781" spans="1:21" x14ac:dyDescent="0.25">
      <c r="A781" s="155"/>
      <c r="B781" s="155"/>
      <c r="C781" s="155"/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R781" s="193"/>
      <c r="S781" s="194"/>
      <c r="T781" s="194"/>
      <c r="U781" s="193"/>
    </row>
    <row r="782" spans="1:21" x14ac:dyDescent="0.25">
      <c r="A782" s="155"/>
      <c r="B782" s="155"/>
      <c r="C782" s="155"/>
      <c r="D782" s="155"/>
      <c r="E782" s="155"/>
      <c r="F782" s="155"/>
      <c r="G782" s="155"/>
      <c r="H782" s="155"/>
      <c r="I782" s="155"/>
      <c r="J782" s="155"/>
      <c r="K782" s="155"/>
      <c r="L782" s="155"/>
      <c r="M782" s="155"/>
      <c r="N782" s="155"/>
      <c r="R782" s="193"/>
      <c r="S782" s="194"/>
      <c r="T782" s="194"/>
      <c r="U782" s="193"/>
    </row>
    <row r="783" spans="1:21" x14ac:dyDescent="0.25">
      <c r="A783" s="155"/>
      <c r="B783" s="155"/>
      <c r="C783" s="155"/>
      <c r="D783" s="155"/>
      <c r="E783" s="155"/>
      <c r="F783" s="155"/>
      <c r="G783" s="155"/>
      <c r="H783" s="155"/>
      <c r="I783" s="155"/>
      <c r="J783" s="155"/>
      <c r="K783" s="155"/>
      <c r="L783" s="155"/>
      <c r="M783" s="155"/>
      <c r="N783" s="155"/>
      <c r="R783" s="193"/>
      <c r="S783" s="194"/>
      <c r="T783" s="194"/>
      <c r="U783" s="193"/>
    </row>
    <row r="784" spans="1:21" x14ac:dyDescent="0.25">
      <c r="A784" s="155"/>
      <c r="B784" s="155"/>
      <c r="C784" s="155"/>
      <c r="D784" s="155"/>
      <c r="E784" s="155"/>
      <c r="F784" s="155"/>
      <c r="G784" s="155"/>
      <c r="H784" s="155"/>
      <c r="I784" s="155"/>
      <c r="J784" s="155"/>
      <c r="K784" s="155"/>
      <c r="L784" s="155"/>
      <c r="M784" s="155"/>
      <c r="N784" s="155"/>
      <c r="R784" s="193"/>
      <c r="S784" s="194"/>
      <c r="T784" s="194"/>
      <c r="U784" s="193"/>
    </row>
    <row r="785" spans="1:21" x14ac:dyDescent="0.25">
      <c r="A785" s="155"/>
      <c r="B785" s="155"/>
      <c r="C785" s="155"/>
      <c r="D785" s="155"/>
      <c r="E785" s="155"/>
      <c r="F785" s="155"/>
      <c r="G785" s="155"/>
      <c r="H785" s="155"/>
      <c r="I785" s="155"/>
      <c r="J785" s="155"/>
      <c r="K785" s="155"/>
      <c r="L785" s="155"/>
      <c r="M785" s="155"/>
      <c r="N785" s="155"/>
      <c r="R785" s="193"/>
      <c r="S785" s="194"/>
      <c r="T785" s="194"/>
      <c r="U785" s="193"/>
    </row>
    <row r="786" spans="1:21" x14ac:dyDescent="0.25">
      <c r="A786" s="155"/>
      <c r="B786" s="155"/>
      <c r="C786" s="155"/>
      <c r="D786" s="155"/>
      <c r="E786" s="155"/>
      <c r="F786" s="155"/>
      <c r="G786" s="155"/>
      <c r="H786" s="155"/>
      <c r="I786" s="155"/>
      <c r="J786" s="155"/>
      <c r="K786" s="155"/>
      <c r="L786" s="155"/>
      <c r="M786" s="155"/>
      <c r="N786" s="155"/>
      <c r="R786" s="193"/>
      <c r="S786" s="194"/>
      <c r="T786" s="194"/>
      <c r="U786" s="193"/>
    </row>
    <row r="787" spans="1:21" x14ac:dyDescent="0.25">
      <c r="A787" s="155"/>
      <c r="B787" s="155"/>
      <c r="C787" s="155"/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55"/>
      <c r="R787" s="193"/>
      <c r="S787" s="194"/>
      <c r="T787" s="194"/>
      <c r="U787" s="193"/>
    </row>
    <row r="788" spans="1:21" x14ac:dyDescent="0.25">
      <c r="A788" s="155"/>
      <c r="B788" s="155"/>
      <c r="C788" s="155"/>
      <c r="D788" s="155"/>
      <c r="E788" s="155"/>
      <c r="F788" s="155"/>
      <c r="G788" s="155"/>
      <c r="H788" s="155"/>
      <c r="I788" s="155"/>
      <c r="J788" s="155"/>
      <c r="K788" s="155"/>
      <c r="L788" s="155"/>
      <c r="M788" s="155"/>
      <c r="N788" s="155"/>
      <c r="R788" s="193"/>
      <c r="S788" s="194"/>
      <c r="T788" s="194"/>
      <c r="U788" s="193"/>
    </row>
    <row r="789" spans="1:21" x14ac:dyDescent="0.25">
      <c r="A789" s="155"/>
      <c r="B789" s="155"/>
      <c r="C789" s="155"/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R789" s="193"/>
      <c r="S789" s="194"/>
      <c r="T789" s="194"/>
      <c r="U789" s="193"/>
    </row>
    <row r="790" spans="1:21" x14ac:dyDescent="0.25">
      <c r="A790" s="155"/>
      <c r="B790" s="155"/>
      <c r="C790" s="155"/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R790" s="193"/>
      <c r="S790" s="194"/>
      <c r="T790" s="194"/>
      <c r="U790" s="193"/>
    </row>
    <row r="791" spans="1:21" x14ac:dyDescent="0.25">
      <c r="A791" s="155"/>
      <c r="B791" s="155"/>
      <c r="C791" s="155"/>
      <c r="D791" s="155"/>
      <c r="E791" s="155"/>
      <c r="F791" s="155"/>
      <c r="G791" s="155"/>
      <c r="H791" s="155"/>
      <c r="I791" s="155"/>
      <c r="J791" s="155"/>
      <c r="K791" s="155"/>
      <c r="L791" s="155"/>
      <c r="M791" s="155"/>
      <c r="N791" s="155"/>
      <c r="R791" s="193"/>
      <c r="S791" s="194"/>
      <c r="T791" s="194"/>
      <c r="U791" s="193"/>
    </row>
    <row r="792" spans="1:21" x14ac:dyDescent="0.25">
      <c r="A792" s="155"/>
      <c r="B792" s="155"/>
      <c r="C792" s="155"/>
      <c r="D792" s="155"/>
      <c r="E792" s="155"/>
      <c r="F792" s="155"/>
      <c r="G792" s="155"/>
      <c r="H792" s="155"/>
      <c r="I792" s="155"/>
      <c r="J792" s="155"/>
      <c r="K792" s="155"/>
      <c r="L792" s="155"/>
      <c r="M792" s="155"/>
      <c r="N792" s="155"/>
      <c r="R792" s="193"/>
      <c r="S792" s="194"/>
      <c r="T792" s="194"/>
      <c r="U792" s="193"/>
    </row>
    <row r="793" spans="1:21" x14ac:dyDescent="0.25">
      <c r="A793" s="155"/>
      <c r="B793" s="155"/>
      <c r="C793" s="155"/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55"/>
      <c r="R793" s="193"/>
      <c r="S793" s="194"/>
      <c r="T793" s="194"/>
      <c r="U793" s="193"/>
    </row>
    <row r="794" spans="1:21" x14ac:dyDescent="0.25">
      <c r="A794" s="155"/>
      <c r="B794" s="155"/>
      <c r="C794" s="155"/>
      <c r="D794" s="155"/>
      <c r="E794" s="155"/>
      <c r="F794" s="155"/>
      <c r="G794" s="155"/>
      <c r="H794" s="155"/>
      <c r="I794" s="155"/>
      <c r="J794" s="155"/>
      <c r="K794" s="155"/>
      <c r="L794" s="155"/>
      <c r="M794" s="155"/>
      <c r="N794" s="155"/>
      <c r="R794" s="193"/>
      <c r="S794" s="194"/>
      <c r="T794" s="194"/>
      <c r="U794" s="193"/>
    </row>
    <row r="795" spans="1:21" x14ac:dyDescent="0.25">
      <c r="A795" s="155"/>
      <c r="B795" s="155"/>
      <c r="C795" s="155"/>
      <c r="D795" s="155"/>
      <c r="E795" s="155"/>
      <c r="F795" s="155"/>
      <c r="G795" s="155"/>
      <c r="H795" s="155"/>
      <c r="I795" s="155"/>
      <c r="J795" s="155"/>
      <c r="K795" s="155"/>
      <c r="L795" s="155"/>
      <c r="M795" s="155"/>
      <c r="N795" s="155"/>
      <c r="R795" s="193"/>
      <c r="S795" s="194"/>
      <c r="T795" s="194"/>
      <c r="U795" s="193"/>
    </row>
    <row r="796" spans="1:21" x14ac:dyDescent="0.25">
      <c r="A796" s="155"/>
      <c r="B796" s="155"/>
      <c r="C796" s="155"/>
      <c r="D796" s="155"/>
      <c r="E796" s="155"/>
      <c r="F796" s="155"/>
      <c r="G796" s="155"/>
      <c r="H796" s="155"/>
      <c r="I796" s="155"/>
      <c r="J796" s="155"/>
      <c r="K796" s="155"/>
      <c r="L796" s="155"/>
      <c r="M796" s="155"/>
      <c r="N796" s="155"/>
      <c r="R796" s="193"/>
      <c r="S796" s="194"/>
      <c r="T796" s="194"/>
      <c r="U796" s="193"/>
    </row>
    <row r="797" spans="1:21" x14ac:dyDescent="0.25">
      <c r="A797" s="155"/>
      <c r="B797" s="155"/>
      <c r="C797" s="155"/>
      <c r="D797" s="155"/>
      <c r="E797" s="155"/>
      <c r="F797" s="155"/>
      <c r="G797" s="155"/>
      <c r="H797" s="155"/>
      <c r="I797" s="155"/>
      <c r="J797" s="155"/>
      <c r="K797" s="155"/>
      <c r="L797" s="155"/>
      <c r="M797" s="155"/>
      <c r="N797" s="155"/>
      <c r="R797" s="193"/>
      <c r="S797" s="194"/>
      <c r="T797" s="194"/>
      <c r="U797" s="193"/>
    </row>
    <row r="798" spans="1:21" x14ac:dyDescent="0.25">
      <c r="A798" s="155"/>
      <c r="B798" s="155"/>
      <c r="C798" s="155"/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R798" s="193"/>
      <c r="S798" s="194"/>
      <c r="T798" s="194"/>
      <c r="U798" s="193"/>
    </row>
    <row r="799" spans="1:21" x14ac:dyDescent="0.25">
      <c r="A799" s="155"/>
      <c r="B799" s="155"/>
      <c r="C799" s="155"/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R799" s="193"/>
      <c r="S799" s="194"/>
      <c r="T799" s="194"/>
      <c r="U799" s="193"/>
    </row>
    <row r="800" spans="1:21" x14ac:dyDescent="0.25">
      <c r="A800" s="155"/>
      <c r="B800" s="155"/>
      <c r="C800" s="155"/>
      <c r="D800" s="155"/>
      <c r="E800" s="155"/>
      <c r="F800" s="155"/>
      <c r="G800" s="155"/>
      <c r="H800" s="155"/>
      <c r="I800" s="155"/>
      <c r="J800" s="155"/>
      <c r="K800" s="155"/>
      <c r="L800" s="155"/>
      <c r="M800" s="155"/>
      <c r="N800" s="155"/>
      <c r="R800" s="193"/>
      <c r="S800" s="194"/>
      <c r="T800" s="194"/>
      <c r="U800" s="193"/>
    </row>
    <row r="801" spans="1:21" x14ac:dyDescent="0.25">
      <c r="A801" s="155"/>
      <c r="B801" s="155"/>
      <c r="C801" s="155"/>
      <c r="D801" s="155"/>
      <c r="E801" s="155"/>
      <c r="F801" s="155"/>
      <c r="G801" s="155"/>
      <c r="H801" s="155"/>
      <c r="I801" s="155"/>
      <c r="J801" s="155"/>
      <c r="K801" s="155"/>
      <c r="L801" s="155"/>
      <c r="M801" s="155"/>
      <c r="N801" s="155"/>
      <c r="R801" s="193"/>
      <c r="S801" s="194"/>
      <c r="T801" s="194"/>
      <c r="U801" s="193"/>
    </row>
    <row r="802" spans="1:21" x14ac:dyDescent="0.25">
      <c r="A802" s="155"/>
      <c r="B802" s="155"/>
      <c r="C802" s="155"/>
      <c r="D802" s="155"/>
      <c r="E802" s="155"/>
      <c r="F802" s="155"/>
      <c r="G802" s="155"/>
      <c r="H802" s="155"/>
      <c r="I802" s="155"/>
      <c r="J802" s="155"/>
      <c r="K802" s="155"/>
      <c r="L802" s="155"/>
      <c r="M802" s="155"/>
      <c r="N802" s="155"/>
      <c r="R802" s="193"/>
      <c r="S802" s="194"/>
      <c r="T802" s="194"/>
      <c r="U802" s="193"/>
    </row>
    <row r="803" spans="1:21" x14ac:dyDescent="0.25">
      <c r="A803" s="155"/>
      <c r="B803" s="155"/>
      <c r="C803" s="155"/>
      <c r="D803" s="155"/>
      <c r="E803" s="155"/>
      <c r="F803" s="155"/>
      <c r="G803" s="155"/>
      <c r="H803" s="155"/>
      <c r="I803" s="155"/>
      <c r="J803" s="155"/>
      <c r="K803" s="155"/>
      <c r="L803" s="155"/>
      <c r="M803" s="155"/>
      <c r="N803" s="155"/>
      <c r="R803" s="193"/>
      <c r="S803" s="194"/>
      <c r="T803" s="194"/>
      <c r="U803" s="193"/>
    </row>
    <row r="804" spans="1:21" x14ac:dyDescent="0.25">
      <c r="A804" s="155"/>
      <c r="B804" s="155"/>
      <c r="C804" s="155"/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5"/>
      <c r="R804" s="193"/>
      <c r="S804" s="194"/>
      <c r="T804" s="194"/>
      <c r="U804" s="193"/>
    </row>
    <row r="805" spans="1:21" x14ac:dyDescent="0.25">
      <c r="A805" s="155"/>
      <c r="B805" s="155"/>
      <c r="C805" s="155"/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R805" s="193"/>
      <c r="S805" s="194"/>
      <c r="T805" s="194"/>
      <c r="U805" s="193"/>
    </row>
    <row r="806" spans="1:21" x14ac:dyDescent="0.25">
      <c r="A806" s="155"/>
      <c r="B806" s="155"/>
      <c r="C806" s="155"/>
      <c r="D806" s="155"/>
      <c r="E806" s="155"/>
      <c r="F806" s="155"/>
      <c r="G806" s="155"/>
      <c r="H806" s="155"/>
      <c r="I806" s="155"/>
      <c r="J806" s="155"/>
      <c r="K806" s="155"/>
      <c r="L806" s="155"/>
      <c r="M806" s="155"/>
      <c r="N806" s="155"/>
      <c r="R806" s="193"/>
      <c r="S806" s="194"/>
      <c r="T806" s="194"/>
      <c r="U806" s="193"/>
    </row>
    <row r="807" spans="1:21" x14ac:dyDescent="0.25">
      <c r="A807" s="155"/>
      <c r="B807" s="155"/>
      <c r="C807" s="155"/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R807" s="193"/>
      <c r="S807" s="194"/>
      <c r="T807" s="194"/>
      <c r="U807" s="193"/>
    </row>
    <row r="808" spans="1:21" x14ac:dyDescent="0.25">
      <c r="A808" s="155"/>
      <c r="B808" s="155"/>
      <c r="C808" s="155"/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R808" s="193"/>
      <c r="S808" s="194"/>
      <c r="T808" s="194"/>
      <c r="U808" s="193"/>
    </row>
    <row r="809" spans="1:21" x14ac:dyDescent="0.25">
      <c r="A809" s="155"/>
      <c r="B809" s="155"/>
      <c r="C809" s="155"/>
      <c r="D809" s="155"/>
      <c r="E809" s="155"/>
      <c r="F809" s="155"/>
      <c r="G809" s="155"/>
      <c r="H809" s="155"/>
      <c r="I809" s="155"/>
      <c r="J809" s="155"/>
      <c r="K809" s="155"/>
      <c r="L809" s="155"/>
      <c r="M809" s="155"/>
      <c r="N809" s="155"/>
      <c r="R809" s="193"/>
      <c r="S809" s="194"/>
      <c r="T809" s="194"/>
      <c r="U809" s="193"/>
    </row>
    <row r="810" spans="1:21" x14ac:dyDescent="0.25">
      <c r="A810" s="155"/>
      <c r="B810" s="155"/>
      <c r="C810" s="155"/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R810" s="193"/>
      <c r="S810" s="194"/>
      <c r="T810" s="194"/>
      <c r="U810" s="193"/>
    </row>
    <row r="811" spans="1:21" x14ac:dyDescent="0.25">
      <c r="A811" s="155"/>
      <c r="B811" s="155"/>
      <c r="C811" s="155"/>
      <c r="D811" s="155"/>
      <c r="E811" s="155"/>
      <c r="F811" s="155"/>
      <c r="G811" s="155"/>
      <c r="H811" s="155"/>
      <c r="I811" s="155"/>
      <c r="J811" s="155"/>
      <c r="K811" s="155"/>
      <c r="L811" s="155"/>
      <c r="M811" s="155"/>
      <c r="N811" s="155"/>
      <c r="R811" s="193"/>
      <c r="S811" s="194"/>
      <c r="T811" s="194"/>
      <c r="U811" s="193"/>
    </row>
    <row r="812" spans="1:21" x14ac:dyDescent="0.25">
      <c r="A812" s="155"/>
      <c r="B812" s="155"/>
      <c r="C812" s="155"/>
      <c r="D812" s="155"/>
      <c r="E812" s="155"/>
      <c r="F812" s="155"/>
      <c r="G812" s="155"/>
      <c r="H812" s="155"/>
      <c r="I812" s="155"/>
      <c r="J812" s="155"/>
      <c r="K812" s="155"/>
      <c r="L812" s="155"/>
      <c r="M812" s="155"/>
      <c r="N812" s="155"/>
      <c r="R812" s="193"/>
      <c r="S812" s="194"/>
      <c r="T812" s="194"/>
      <c r="U812" s="193"/>
    </row>
    <row r="813" spans="1:21" x14ac:dyDescent="0.25">
      <c r="A813" s="155"/>
      <c r="B813" s="155"/>
      <c r="C813" s="155"/>
      <c r="D813" s="155"/>
      <c r="E813" s="155"/>
      <c r="F813" s="155"/>
      <c r="G813" s="155"/>
      <c r="H813" s="155"/>
      <c r="I813" s="155"/>
      <c r="J813" s="155"/>
      <c r="K813" s="155"/>
      <c r="L813" s="155"/>
      <c r="M813" s="155"/>
      <c r="N813" s="155"/>
      <c r="R813" s="193"/>
      <c r="S813" s="194"/>
      <c r="T813" s="194"/>
      <c r="U813" s="193"/>
    </row>
    <row r="814" spans="1:21" x14ac:dyDescent="0.25">
      <c r="A814" s="155"/>
      <c r="B814" s="155"/>
      <c r="C814" s="155"/>
      <c r="D814" s="155"/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R814" s="193"/>
      <c r="S814" s="194"/>
      <c r="T814" s="194"/>
      <c r="U814" s="193"/>
    </row>
    <row r="815" spans="1:21" x14ac:dyDescent="0.25">
      <c r="A815" s="155"/>
      <c r="B815" s="155"/>
      <c r="C815" s="155"/>
      <c r="D815" s="155"/>
      <c r="E815" s="155"/>
      <c r="F815" s="155"/>
      <c r="G815" s="155"/>
      <c r="H815" s="155"/>
      <c r="I815" s="155"/>
      <c r="J815" s="155"/>
      <c r="K815" s="155"/>
      <c r="L815" s="155"/>
      <c r="M815" s="155"/>
      <c r="N815" s="155"/>
      <c r="R815" s="193"/>
      <c r="S815" s="194"/>
      <c r="T815" s="194"/>
      <c r="U815" s="193"/>
    </row>
    <row r="816" spans="1:21" x14ac:dyDescent="0.25">
      <c r="A816" s="155"/>
      <c r="B816" s="155"/>
      <c r="C816" s="155"/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R816" s="193"/>
      <c r="S816" s="194"/>
      <c r="T816" s="194"/>
      <c r="U816" s="193"/>
    </row>
    <row r="817" spans="1:21" x14ac:dyDescent="0.25">
      <c r="A817" s="155"/>
      <c r="B817" s="155"/>
      <c r="C817" s="155"/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R817" s="193"/>
      <c r="S817" s="193"/>
      <c r="T817" s="193"/>
      <c r="U817" s="193"/>
    </row>
    <row r="818" spans="1:21" x14ac:dyDescent="0.25">
      <c r="A818" s="155"/>
      <c r="B818" s="155"/>
      <c r="C818" s="155"/>
      <c r="D818" s="155"/>
      <c r="E818" s="155"/>
      <c r="F818" s="155"/>
      <c r="G818" s="155"/>
      <c r="H818" s="155"/>
      <c r="I818" s="155"/>
      <c r="J818" s="155"/>
      <c r="K818" s="155"/>
      <c r="L818" s="155"/>
      <c r="M818" s="155"/>
      <c r="N818" s="155"/>
      <c r="R818" s="193"/>
      <c r="S818" s="193"/>
      <c r="T818" s="193"/>
      <c r="U818" s="193"/>
    </row>
    <row r="819" spans="1:21" x14ac:dyDescent="0.25">
      <c r="A819" s="155"/>
      <c r="B819" s="155"/>
      <c r="C819" s="155"/>
      <c r="D819" s="155"/>
      <c r="E819" s="155"/>
      <c r="F819" s="155"/>
      <c r="G819" s="155"/>
      <c r="H819" s="155"/>
      <c r="I819" s="155"/>
      <c r="J819" s="155"/>
      <c r="K819" s="155"/>
      <c r="L819" s="155"/>
      <c r="M819" s="155"/>
      <c r="N819" s="155"/>
      <c r="R819" s="193"/>
      <c r="S819" s="193"/>
      <c r="T819" s="193"/>
      <c r="U819" s="193"/>
    </row>
    <row r="820" spans="1:21" x14ac:dyDescent="0.25">
      <c r="A820" s="155"/>
      <c r="B820" s="155"/>
      <c r="C820" s="155"/>
      <c r="D820" s="155"/>
      <c r="E820" s="155"/>
      <c r="F820" s="155"/>
      <c r="G820" s="155"/>
      <c r="H820" s="155"/>
      <c r="I820" s="155"/>
      <c r="J820" s="155"/>
      <c r="K820" s="155"/>
      <c r="L820" s="155"/>
      <c r="M820" s="155"/>
      <c r="N820" s="155"/>
      <c r="R820" s="193"/>
      <c r="S820" s="193"/>
      <c r="T820" s="193"/>
      <c r="U820" s="193"/>
    </row>
    <row r="821" spans="1:21" x14ac:dyDescent="0.25">
      <c r="A821" s="155"/>
      <c r="B821" s="155"/>
      <c r="C821" s="155"/>
      <c r="D821" s="155"/>
      <c r="E821" s="155"/>
      <c r="F821" s="155"/>
      <c r="G821" s="155"/>
      <c r="H821" s="155"/>
      <c r="I821" s="155"/>
      <c r="J821" s="155"/>
      <c r="K821" s="155"/>
      <c r="L821" s="155"/>
      <c r="M821" s="155"/>
      <c r="N821" s="155"/>
    </row>
    <row r="822" spans="1:21" x14ac:dyDescent="0.25">
      <c r="A822" s="155"/>
      <c r="B822" s="155"/>
      <c r="C822" s="155"/>
      <c r="D822" s="155"/>
      <c r="E822" s="155"/>
      <c r="F822" s="155"/>
      <c r="G822" s="155"/>
      <c r="H822" s="155"/>
      <c r="I822" s="155"/>
      <c r="J822" s="155"/>
      <c r="K822" s="155"/>
      <c r="L822" s="155"/>
      <c r="M822" s="155"/>
      <c r="N822" s="155"/>
    </row>
    <row r="823" spans="1:21" x14ac:dyDescent="0.25">
      <c r="A823" s="155"/>
      <c r="B823" s="155"/>
      <c r="C823" s="155"/>
      <c r="D823" s="155"/>
      <c r="E823" s="155"/>
      <c r="F823" s="155"/>
      <c r="G823" s="155"/>
      <c r="H823" s="155"/>
      <c r="I823" s="155"/>
      <c r="J823" s="155"/>
      <c r="K823" s="155"/>
      <c r="L823" s="155"/>
      <c r="M823" s="155"/>
      <c r="N823" s="155"/>
    </row>
  </sheetData>
  <mergeCells count="12">
    <mergeCell ref="I10:K10"/>
    <mergeCell ref="B32:N32"/>
    <mergeCell ref="A4:N4"/>
    <mergeCell ref="A5:N5"/>
    <mergeCell ref="A8:A11"/>
    <mergeCell ref="B8:B11"/>
    <mergeCell ref="C8:C11"/>
    <mergeCell ref="D8:D11"/>
    <mergeCell ref="E8:H8"/>
    <mergeCell ref="I8:N8"/>
    <mergeCell ref="E9:E11"/>
    <mergeCell ref="F9:H10"/>
  </mergeCells>
  <pageMargins left="0.39370078740157483" right="0.19685039370078741" top="0.19685039370078741" bottom="0.19685039370078741" header="0.31496062992125984" footer="0.31496062992125984"/>
  <pageSetup paperSize="9" scale="73" fitToHeight="0" orientation="landscape" r:id="rId1"/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view="pageBreakPreview" zoomScale="60" zoomScaleNormal="90" workbookViewId="0">
      <pane ySplit="8" topLeftCell="A15" activePane="bottomLeft" state="frozen"/>
      <selection activeCell="L27" sqref="L27"/>
      <selection pane="bottomLeft" activeCell="B45" sqref="B45"/>
    </sheetView>
  </sheetViews>
  <sheetFormatPr defaultRowHeight="20.25" x14ac:dyDescent="0.3"/>
  <cols>
    <col min="1" max="1" width="16.42578125" style="2" customWidth="1"/>
    <col min="2" max="2" width="27.140625" style="3" customWidth="1"/>
    <col min="3" max="3" width="30.28515625" style="4" customWidth="1"/>
    <col min="4" max="4" width="12.5703125" style="4" customWidth="1"/>
    <col min="5" max="5" width="16.5703125" style="4" customWidth="1"/>
    <col min="6" max="6" width="11.85546875" style="7" bestFit="1" customWidth="1"/>
    <col min="7" max="7" width="14.140625" style="7" bestFit="1" customWidth="1"/>
    <col min="8" max="8" width="8.7109375" style="7" bestFit="1" customWidth="1"/>
    <col min="9" max="9" width="11.85546875" style="7" bestFit="1" customWidth="1"/>
    <col min="10" max="10" width="8" style="7" bestFit="1" customWidth="1"/>
    <col min="11" max="12" width="9.5703125" style="7" bestFit="1" customWidth="1"/>
    <col min="13" max="13" width="11.28515625" style="7" bestFit="1" customWidth="1"/>
    <col min="14" max="14" width="17" style="7" customWidth="1"/>
    <col min="15" max="15" width="13.5703125" style="7" bestFit="1" customWidth="1"/>
    <col min="16" max="16" width="11.85546875" style="7" bestFit="1" customWidth="1"/>
    <col min="17" max="17" width="12.7109375" style="7" customWidth="1"/>
    <col min="18" max="16384" width="9.140625" style="3"/>
  </cols>
  <sheetData>
    <row r="1" spans="1:17" x14ac:dyDescent="0.3">
      <c r="O1" s="1"/>
      <c r="Q1" s="1" t="s">
        <v>17</v>
      </c>
    </row>
    <row r="2" spans="1:17" ht="22.5" customHeight="1" x14ac:dyDescent="0.3">
      <c r="C2" s="8"/>
      <c r="D2" s="8"/>
      <c r="E2" s="8"/>
      <c r="G2" s="6"/>
      <c r="J2" s="6"/>
      <c r="O2" s="1"/>
      <c r="Q2" s="1" t="s">
        <v>85</v>
      </c>
    </row>
    <row r="3" spans="1:17" ht="23.25" customHeight="1" x14ac:dyDescent="0.3">
      <c r="B3" s="9"/>
      <c r="C3" s="8"/>
      <c r="D3" s="8"/>
      <c r="E3" s="8"/>
      <c r="O3" s="6"/>
      <c r="Q3" s="6" t="s">
        <v>63</v>
      </c>
    </row>
    <row r="4" spans="1:17" ht="35.25" customHeight="1" x14ac:dyDescent="0.3">
      <c r="A4" s="276" t="s">
        <v>88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40.5" x14ac:dyDescent="0.3">
      <c r="A5" s="280" t="s">
        <v>3</v>
      </c>
      <c r="B5" s="278" t="s">
        <v>54</v>
      </c>
      <c r="C5" s="59" t="s">
        <v>50</v>
      </c>
      <c r="D5" s="282" t="s">
        <v>53</v>
      </c>
      <c r="E5" s="282" t="s">
        <v>52</v>
      </c>
      <c r="F5" s="279" t="s">
        <v>61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</row>
    <row r="6" spans="1:17" x14ac:dyDescent="0.3">
      <c r="A6" s="280"/>
      <c r="B6" s="278"/>
      <c r="C6" s="282" t="s">
        <v>51</v>
      </c>
      <c r="D6" s="282"/>
      <c r="E6" s="282"/>
      <c r="F6" s="277" t="s">
        <v>0</v>
      </c>
      <c r="G6" s="277"/>
      <c r="H6" s="277"/>
      <c r="I6" s="277" t="s">
        <v>1</v>
      </c>
      <c r="J6" s="277"/>
      <c r="K6" s="277"/>
      <c r="L6" s="277" t="s">
        <v>14</v>
      </c>
      <c r="M6" s="277"/>
      <c r="N6" s="277"/>
      <c r="O6" s="277" t="s">
        <v>2</v>
      </c>
      <c r="P6" s="277"/>
      <c r="Q6" s="277"/>
    </row>
    <row r="7" spans="1:17" ht="65.25" customHeight="1" x14ac:dyDescent="0.3">
      <c r="A7" s="280"/>
      <c r="B7" s="278"/>
      <c r="C7" s="282"/>
      <c r="D7" s="282"/>
      <c r="E7" s="282"/>
      <c r="F7" s="10" t="s">
        <v>7</v>
      </c>
      <c r="G7" s="10" t="s">
        <v>8</v>
      </c>
      <c r="H7" s="10" t="s">
        <v>9</v>
      </c>
      <c r="I7" s="10" t="s">
        <v>10</v>
      </c>
      <c r="J7" s="10" t="s">
        <v>11</v>
      </c>
      <c r="K7" s="10" t="s">
        <v>12</v>
      </c>
      <c r="L7" s="10" t="s">
        <v>46</v>
      </c>
      <c r="M7" s="10" t="s">
        <v>15</v>
      </c>
      <c r="N7" s="10" t="s">
        <v>13</v>
      </c>
      <c r="O7" s="10" t="s">
        <v>4</v>
      </c>
      <c r="P7" s="10" t="s">
        <v>5</v>
      </c>
      <c r="Q7" s="10" t="s">
        <v>6</v>
      </c>
    </row>
    <row r="8" spans="1:17" x14ac:dyDescent="0.3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  <c r="M8" s="55">
        <v>13</v>
      </c>
      <c r="N8" s="55">
        <v>14</v>
      </c>
      <c r="O8" s="55">
        <v>15</v>
      </c>
      <c r="P8" s="55">
        <v>16</v>
      </c>
      <c r="Q8" s="55">
        <v>17</v>
      </c>
    </row>
    <row r="9" spans="1:17" s="5" customFormat="1" ht="20.25" customHeight="1" x14ac:dyDescent="0.3">
      <c r="A9" s="281" t="s">
        <v>86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</row>
    <row r="10" spans="1:17" s="5" customFormat="1" x14ac:dyDescent="0.3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s="5" customFormat="1" x14ac:dyDescent="0.3">
      <c r="A11" s="283" t="s">
        <v>21</v>
      </c>
      <c r="B11" s="283"/>
      <c r="C11" s="54"/>
      <c r="D11" s="284"/>
      <c r="E11" s="284"/>
      <c r="F11" s="285">
        <v>0</v>
      </c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</row>
    <row r="12" spans="1:17" s="5" customFormat="1" x14ac:dyDescent="0.3">
      <c r="A12" s="283"/>
      <c r="B12" s="283"/>
      <c r="C12" s="64">
        <f>F11</f>
        <v>0</v>
      </c>
      <c r="D12" s="284"/>
      <c r="E12" s="284"/>
      <c r="F12" s="285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</row>
    <row r="13" spans="1:17" s="5" customFormat="1" x14ac:dyDescent="0.3">
      <c r="A13" s="283" t="s">
        <v>23</v>
      </c>
      <c r="B13" s="283"/>
      <c r="C13" s="54"/>
      <c r="D13" s="284"/>
      <c r="E13" s="284"/>
      <c r="F13" s="283"/>
      <c r="G13" s="285">
        <v>0</v>
      </c>
      <c r="H13" s="283"/>
      <c r="I13" s="283"/>
      <c r="J13" s="283"/>
      <c r="K13" s="283"/>
      <c r="L13" s="283"/>
      <c r="M13" s="283"/>
      <c r="N13" s="283"/>
      <c r="O13" s="283"/>
      <c r="P13" s="283"/>
      <c r="Q13" s="283"/>
    </row>
    <row r="14" spans="1:17" s="5" customFormat="1" x14ac:dyDescent="0.3">
      <c r="A14" s="283"/>
      <c r="B14" s="283"/>
      <c r="C14" s="64">
        <f>F13</f>
        <v>0</v>
      </c>
      <c r="D14" s="284"/>
      <c r="E14" s="284"/>
      <c r="F14" s="283"/>
      <c r="G14" s="285"/>
      <c r="H14" s="283"/>
      <c r="I14" s="283"/>
      <c r="J14" s="283"/>
      <c r="K14" s="283"/>
      <c r="L14" s="283"/>
      <c r="M14" s="283"/>
      <c r="N14" s="283"/>
      <c r="O14" s="283"/>
      <c r="P14" s="283"/>
      <c r="Q14" s="283"/>
    </row>
    <row r="15" spans="1:17" s="5" customFormat="1" x14ac:dyDescent="0.3">
      <c r="A15" s="283" t="s">
        <v>24</v>
      </c>
      <c r="B15" s="283"/>
      <c r="C15" s="54"/>
      <c r="D15" s="284"/>
      <c r="E15" s="284"/>
      <c r="F15" s="283"/>
      <c r="G15" s="283"/>
      <c r="H15" s="285">
        <v>0</v>
      </c>
      <c r="I15" s="283"/>
      <c r="J15" s="283"/>
      <c r="K15" s="283"/>
      <c r="L15" s="283"/>
      <c r="M15" s="283"/>
      <c r="N15" s="283"/>
      <c r="O15" s="283"/>
      <c r="P15" s="283"/>
      <c r="Q15" s="283"/>
    </row>
    <row r="16" spans="1:17" s="5" customFormat="1" x14ac:dyDescent="0.3">
      <c r="A16" s="283"/>
      <c r="B16" s="283"/>
      <c r="C16" s="64">
        <f>F15</f>
        <v>0</v>
      </c>
      <c r="D16" s="284"/>
      <c r="E16" s="284"/>
      <c r="F16" s="283"/>
      <c r="G16" s="283"/>
      <c r="H16" s="285"/>
      <c r="I16" s="283"/>
      <c r="J16" s="283"/>
      <c r="K16" s="283"/>
      <c r="L16" s="283"/>
      <c r="M16" s="283"/>
      <c r="N16" s="283"/>
      <c r="O16" s="283"/>
      <c r="P16" s="283"/>
      <c r="Q16" s="283"/>
    </row>
    <row r="17" spans="1:17" s="5" customFormat="1" x14ac:dyDescent="0.3">
      <c r="A17" s="283" t="s">
        <v>25</v>
      </c>
      <c r="B17" s="283"/>
      <c r="C17" s="54"/>
      <c r="D17" s="284"/>
      <c r="E17" s="284"/>
      <c r="F17" s="283"/>
      <c r="G17" s="283"/>
      <c r="H17" s="283"/>
      <c r="I17" s="285">
        <v>0</v>
      </c>
      <c r="J17" s="283"/>
      <c r="K17" s="283"/>
      <c r="L17" s="283"/>
      <c r="M17" s="283"/>
      <c r="N17" s="283"/>
      <c r="O17" s="283"/>
      <c r="P17" s="283"/>
      <c r="Q17" s="283"/>
    </row>
    <row r="18" spans="1:17" s="5" customFormat="1" x14ac:dyDescent="0.3">
      <c r="A18" s="283"/>
      <c r="B18" s="283"/>
      <c r="C18" s="64">
        <f>F17</f>
        <v>0</v>
      </c>
      <c r="D18" s="284"/>
      <c r="E18" s="284"/>
      <c r="F18" s="283"/>
      <c r="G18" s="283"/>
      <c r="H18" s="283"/>
      <c r="I18" s="285"/>
      <c r="J18" s="283"/>
      <c r="K18" s="283"/>
      <c r="L18" s="283"/>
      <c r="M18" s="283"/>
      <c r="N18" s="283"/>
      <c r="O18" s="283"/>
      <c r="P18" s="283"/>
      <c r="Q18" s="283"/>
    </row>
    <row r="19" spans="1:17" s="5" customFormat="1" x14ac:dyDescent="0.3">
      <c r="A19" s="283" t="s">
        <v>39</v>
      </c>
      <c r="B19" s="283"/>
      <c r="C19" s="54"/>
      <c r="D19" s="284"/>
      <c r="E19" s="284"/>
      <c r="F19" s="283"/>
      <c r="G19" s="283"/>
      <c r="H19" s="283"/>
      <c r="I19" s="283"/>
      <c r="J19" s="285">
        <v>0</v>
      </c>
      <c r="K19" s="283"/>
      <c r="L19" s="283"/>
      <c r="M19" s="283"/>
      <c r="N19" s="283"/>
      <c r="O19" s="283"/>
      <c r="P19" s="283"/>
      <c r="Q19" s="283"/>
    </row>
    <row r="20" spans="1:17" s="5" customFormat="1" x14ac:dyDescent="0.3">
      <c r="A20" s="283"/>
      <c r="B20" s="283"/>
      <c r="C20" s="64">
        <f>F19</f>
        <v>0</v>
      </c>
      <c r="D20" s="284"/>
      <c r="E20" s="284"/>
      <c r="F20" s="283"/>
      <c r="G20" s="283"/>
      <c r="H20" s="283"/>
      <c r="I20" s="283"/>
      <c r="J20" s="285"/>
      <c r="K20" s="283"/>
      <c r="L20" s="283"/>
      <c r="M20" s="283"/>
      <c r="N20" s="283"/>
      <c r="O20" s="283"/>
      <c r="P20" s="283"/>
      <c r="Q20" s="283"/>
    </row>
    <row r="21" spans="1:17" s="5" customFormat="1" x14ac:dyDescent="0.3">
      <c r="A21" s="283" t="s">
        <v>40</v>
      </c>
      <c r="B21" s="283"/>
      <c r="C21" s="54"/>
      <c r="D21" s="284"/>
      <c r="E21" s="284"/>
      <c r="F21" s="283"/>
      <c r="G21" s="283"/>
      <c r="H21" s="283"/>
      <c r="I21" s="283"/>
      <c r="J21" s="283"/>
      <c r="K21" s="285">
        <v>0</v>
      </c>
      <c r="L21" s="283"/>
      <c r="M21" s="283"/>
      <c r="N21" s="283"/>
      <c r="O21" s="283"/>
      <c r="P21" s="283"/>
      <c r="Q21" s="283"/>
    </row>
    <row r="22" spans="1:17" s="5" customFormat="1" x14ac:dyDescent="0.3">
      <c r="A22" s="283"/>
      <c r="B22" s="283"/>
      <c r="C22" s="64">
        <f>F21</f>
        <v>0</v>
      </c>
      <c r="D22" s="284"/>
      <c r="E22" s="284"/>
      <c r="F22" s="283"/>
      <c r="G22" s="283"/>
      <c r="H22" s="283"/>
      <c r="I22" s="283"/>
      <c r="J22" s="283"/>
      <c r="K22" s="285"/>
      <c r="L22" s="283"/>
      <c r="M22" s="283"/>
      <c r="N22" s="283"/>
      <c r="O22" s="283"/>
      <c r="P22" s="283"/>
      <c r="Q22" s="283"/>
    </row>
    <row r="23" spans="1:17" s="5" customFormat="1" x14ac:dyDescent="0.3">
      <c r="A23" s="283" t="s">
        <v>41</v>
      </c>
      <c r="B23" s="283"/>
      <c r="C23" s="54"/>
      <c r="D23" s="284"/>
      <c r="E23" s="284"/>
      <c r="F23" s="283"/>
      <c r="G23" s="283"/>
      <c r="H23" s="283"/>
      <c r="I23" s="283"/>
      <c r="J23" s="283"/>
      <c r="K23" s="283"/>
      <c r="L23" s="285">
        <v>0</v>
      </c>
      <c r="M23" s="283"/>
      <c r="N23" s="283"/>
      <c r="O23" s="283"/>
      <c r="P23" s="283"/>
      <c r="Q23" s="283"/>
    </row>
    <row r="24" spans="1:17" s="5" customFormat="1" x14ac:dyDescent="0.3">
      <c r="A24" s="283"/>
      <c r="B24" s="283"/>
      <c r="C24" s="64">
        <f>F23</f>
        <v>0</v>
      </c>
      <c r="D24" s="284"/>
      <c r="E24" s="284"/>
      <c r="F24" s="283"/>
      <c r="G24" s="283"/>
      <c r="H24" s="283"/>
      <c r="I24" s="283"/>
      <c r="J24" s="283"/>
      <c r="K24" s="283"/>
      <c r="L24" s="285"/>
      <c r="M24" s="283"/>
      <c r="N24" s="283"/>
      <c r="O24" s="283"/>
      <c r="P24" s="283"/>
      <c r="Q24" s="283"/>
    </row>
    <row r="25" spans="1:17" s="5" customFormat="1" x14ac:dyDescent="0.3">
      <c r="A25" s="283" t="s">
        <v>42</v>
      </c>
      <c r="B25" s="283"/>
      <c r="C25" s="54"/>
      <c r="D25" s="284"/>
      <c r="E25" s="284"/>
      <c r="F25" s="283"/>
      <c r="G25" s="283"/>
      <c r="H25" s="283"/>
      <c r="I25" s="283"/>
      <c r="J25" s="283"/>
      <c r="K25" s="283"/>
      <c r="L25" s="283"/>
      <c r="M25" s="285">
        <v>0</v>
      </c>
      <c r="N25" s="283"/>
      <c r="O25" s="283"/>
      <c r="P25" s="283"/>
      <c r="Q25" s="283"/>
    </row>
    <row r="26" spans="1:17" s="5" customFormat="1" x14ac:dyDescent="0.3">
      <c r="A26" s="283"/>
      <c r="B26" s="283"/>
      <c r="C26" s="64">
        <f>F25</f>
        <v>0</v>
      </c>
      <c r="D26" s="284"/>
      <c r="E26" s="284"/>
      <c r="F26" s="283"/>
      <c r="G26" s="283"/>
      <c r="H26" s="283"/>
      <c r="I26" s="283"/>
      <c r="J26" s="283"/>
      <c r="K26" s="283"/>
      <c r="L26" s="283"/>
      <c r="M26" s="285"/>
      <c r="N26" s="283"/>
      <c r="O26" s="283"/>
      <c r="P26" s="283"/>
      <c r="Q26" s="283"/>
    </row>
    <row r="27" spans="1:17" s="5" customFormat="1" x14ac:dyDescent="0.3">
      <c r="A27" s="283" t="s">
        <v>43</v>
      </c>
      <c r="B27" s="283"/>
      <c r="C27" s="54"/>
      <c r="D27" s="284"/>
      <c r="E27" s="284"/>
      <c r="F27" s="283"/>
      <c r="G27" s="283"/>
      <c r="H27" s="283"/>
      <c r="I27" s="283"/>
      <c r="J27" s="283"/>
      <c r="K27" s="283"/>
      <c r="L27" s="283"/>
      <c r="M27" s="283"/>
      <c r="N27" s="285">
        <v>0</v>
      </c>
      <c r="O27" s="283"/>
      <c r="P27" s="283"/>
      <c r="Q27" s="283"/>
    </row>
    <row r="28" spans="1:17" s="5" customFormat="1" x14ac:dyDescent="0.3">
      <c r="A28" s="283"/>
      <c r="B28" s="283"/>
      <c r="C28" s="64">
        <f>F27</f>
        <v>0</v>
      </c>
      <c r="D28" s="284"/>
      <c r="E28" s="284"/>
      <c r="F28" s="283"/>
      <c r="G28" s="283"/>
      <c r="H28" s="283"/>
      <c r="I28" s="283"/>
      <c r="J28" s="283"/>
      <c r="K28" s="283"/>
      <c r="L28" s="283"/>
      <c r="M28" s="283"/>
      <c r="N28" s="285"/>
      <c r="O28" s="283"/>
      <c r="P28" s="283"/>
      <c r="Q28" s="283"/>
    </row>
    <row r="29" spans="1:17" s="5" customFormat="1" x14ac:dyDescent="0.3">
      <c r="A29" s="283" t="s">
        <v>44</v>
      </c>
      <c r="B29" s="283"/>
      <c r="C29" s="54"/>
      <c r="D29" s="284"/>
      <c r="E29" s="284"/>
      <c r="F29" s="283"/>
      <c r="G29" s="283"/>
      <c r="H29" s="283"/>
      <c r="I29" s="283"/>
      <c r="J29" s="283"/>
      <c r="K29" s="283"/>
      <c r="L29" s="283"/>
      <c r="M29" s="283"/>
      <c r="N29" s="283"/>
      <c r="O29" s="285">
        <v>0</v>
      </c>
      <c r="P29" s="283"/>
      <c r="Q29" s="283"/>
    </row>
    <row r="30" spans="1:17" s="5" customFormat="1" x14ac:dyDescent="0.3">
      <c r="A30" s="283"/>
      <c r="B30" s="283"/>
      <c r="C30" s="64">
        <f>F29</f>
        <v>0</v>
      </c>
      <c r="D30" s="284"/>
      <c r="E30" s="284"/>
      <c r="F30" s="283"/>
      <c r="G30" s="283"/>
      <c r="H30" s="283"/>
      <c r="I30" s="283"/>
      <c r="J30" s="283"/>
      <c r="K30" s="283"/>
      <c r="L30" s="283"/>
      <c r="M30" s="283"/>
      <c r="N30" s="283"/>
      <c r="O30" s="285"/>
      <c r="P30" s="283"/>
      <c r="Q30" s="283"/>
    </row>
    <row r="31" spans="1:17" s="5" customFormat="1" x14ac:dyDescent="0.3">
      <c r="A31" s="283" t="s">
        <v>45</v>
      </c>
      <c r="B31" s="283"/>
      <c r="C31" s="54"/>
      <c r="D31" s="284"/>
      <c r="E31" s="284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5">
        <v>0</v>
      </c>
      <c r="Q31" s="283"/>
    </row>
    <row r="32" spans="1:17" s="5" customFormat="1" x14ac:dyDescent="0.3">
      <c r="A32" s="283"/>
      <c r="B32" s="283"/>
      <c r="C32" s="64">
        <f>F31</f>
        <v>0</v>
      </c>
      <c r="D32" s="284"/>
      <c r="E32" s="284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5"/>
      <c r="Q32" s="283"/>
    </row>
    <row r="33" spans="1:24" s="5" customFormat="1" x14ac:dyDescent="0.3">
      <c r="A33" s="283" t="s">
        <v>67</v>
      </c>
      <c r="B33" s="283"/>
      <c r="C33" s="54"/>
      <c r="D33" s="284"/>
      <c r="E33" s="284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5">
        <v>0</v>
      </c>
    </row>
    <row r="34" spans="1:24" s="5" customFormat="1" x14ac:dyDescent="0.3">
      <c r="A34" s="283"/>
      <c r="B34" s="283"/>
      <c r="C34" s="64">
        <f>F33</f>
        <v>0</v>
      </c>
      <c r="D34" s="284"/>
      <c r="E34" s="284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5"/>
    </row>
    <row r="35" spans="1:24" s="5" customFormat="1" ht="24" customHeight="1" x14ac:dyDescent="0.3">
      <c r="A35" s="124"/>
      <c r="B35" s="125" t="s">
        <v>35</v>
      </c>
      <c r="C35" s="126">
        <f t="shared" ref="C35:Q35" si="0">SUM(C11:C34)</f>
        <v>0</v>
      </c>
      <c r="D35" s="126"/>
      <c r="E35" s="126"/>
      <c r="F35" s="127">
        <f t="shared" si="0"/>
        <v>0</v>
      </c>
      <c r="G35" s="127">
        <f t="shared" si="0"/>
        <v>0</v>
      </c>
      <c r="H35" s="127">
        <f t="shared" si="0"/>
        <v>0</v>
      </c>
      <c r="I35" s="127">
        <f t="shared" si="0"/>
        <v>0</v>
      </c>
      <c r="J35" s="127">
        <f t="shared" si="0"/>
        <v>0</v>
      </c>
      <c r="K35" s="127">
        <f t="shared" si="0"/>
        <v>0</v>
      </c>
      <c r="L35" s="127">
        <f t="shared" si="0"/>
        <v>0</v>
      </c>
      <c r="M35" s="127">
        <f t="shared" si="0"/>
        <v>0</v>
      </c>
      <c r="N35" s="127">
        <f t="shared" si="0"/>
        <v>0</v>
      </c>
      <c r="O35" s="127">
        <f t="shared" si="0"/>
        <v>0</v>
      </c>
      <c r="P35" s="127">
        <f t="shared" si="0"/>
        <v>0</v>
      </c>
      <c r="Q35" s="127">
        <f t="shared" si="0"/>
        <v>0</v>
      </c>
      <c r="R35" s="14"/>
      <c r="S35" s="14"/>
      <c r="T35" s="14"/>
      <c r="U35" s="14"/>
      <c r="V35" s="14"/>
      <c r="W35" s="14"/>
      <c r="X35" s="14"/>
    </row>
    <row r="36" spans="1:24" s="5" customFormat="1" ht="24" customHeight="1" x14ac:dyDescent="0.3">
      <c r="A36" s="124"/>
      <c r="B36" s="125" t="s">
        <v>36</v>
      </c>
      <c r="C36" s="126">
        <f>SUM(C35:C35)</f>
        <v>0</v>
      </c>
      <c r="D36" s="126"/>
      <c r="E36" s="126"/>
      <c r="F36" s="127"/>
      <c r="G36" s="127">
        <f t="shared" ref="G36:Q36" si="1">SUM(G35:G35)</f>
        <v>0</v>
      </c>
      <c r="H36" s="127">
        <f t="shared" si="1"/>
        <v>0</v>
      </c>
      <c r="I36" s="127">
        <f t="shared" si="1"/>
        <v>0</v>
      </c>
      <c r="J36" s="127">
        <f t="shared" si="1"/>
        <v>0</v>
      </c>
      <c r="K36" s="127">
        <f t="shared" si="1"/>
        <v>0</v>
      </c>
      <c r="L36" s="127">
        <f t="shared" si="1"/>
        <v>0</v>
      </c>
      <c r="M36" s="127">
        <f t="shared" si="1"/>
        <v>0</v>
      </c>
      <c r="N36" s="127">
        <f t="shared" si="1"/>
        <v>0</v>
      </c>
      <c r="O36" s="127">
        <f t="shared" si="1"/>
        <v>0</v>
      </c>
      <c r="P36" s="127">
        <f t="shared" si="1"/>
        <v>0</v>
      </c>
      <c r="Q36" s="127">
        <f t="shared" si="1"/>
        <v>0</v>
      </c>
      <c r="R36" s="14"/>
      <c r="S36" s="14"/>
      <c r="T36" s="14"/>
      <c r="U36" s="14"/>
      <c r="V36" s="14"/>
      <c r="W36" s="14"/>
      <c r="X36" s="14"/>
    </row>
    <row r="37" spans="1:24" s="5" customFormat="1" ht="24" customHeight="1" x14ac:dyDescent="0.3">
      <c r="A37" s="15"/>
      <c r="B37" s="16"/>
      <c r="C37" s="17"/>
      <c r="D37" s="17"/>
      <c r="E37" s="17"/>
      <c r="F37" s="18"/>
      <c r="G37" s="18"/>
      <c r="H37" s="18"/>
      <c r="I37" s="18"/>
      <c r="J37" s="18"/>
      <c r="K37" s="18"/>
      <c r="L37" s="18"/>
      <c r="M37" s="18"/>
      <c r="R37" s="18"/>
      <c r="S37" s="14"/>
      <c r="T37" s="14"/>
      <c r="U37" s="14"/>
      <c r="V37" s="14"/>
      <c r="W37" s="14"/>
    </row>
    <row r="38" spans="1:24" s="5" customFormat="1" ht="24" customHeight="1" x14ac:dyDescent="0.3">
      <c r="A38" s="15"/>
      <c r="B38" s="16"/>
      <c r="C38" s="139" t="s">
        <v>26</v>
      </c>
      <c r="D38" s="140"/>
      <c r="E38" s="141"/>
      <c r="F38" s="141"/>
      <c r="G38" s="141"/>
      <c r="H38" s="141"/>
      <c r="I38" s="141"/>
      <c r="J38" s="142"/>
      <c r="K38" s="141"/>
      <c r="M38" s="140"/>
      <c r="N38" s="143" t="s">
        <v>73</v>
      </c>
      <c r="O38" s="18"/>
      <c r="R38" s="19"/>
      <c r="S38" s="14"/>
      <c r="T38" s="14"/>
      <c r="U38" s="14"/>
      <c r="V38" s="14"/>
      <c r="W38" s="14"/>
    </row>
    <row r="39" spans="1:24" x14ac:dyDescent="0.3">
      <c r="A39" s="3"/>
      <c r="C39" s="19" t="s">
        <v>79</v>
      </c>
      <c r="D39" s="14"/>
      <c r="E39" s="7"/>
      <c r="F39" s="3"/>
      <c r="G39" s="19"/>
      <c r="H39" s="3"/>
      <c r="I39" s="3"/>
      <c r="J39" s="19"/>
      <c r="K39" s="3"/>
      <c r="L39" s="3"/>
      <c r="M39" s="19"/>
      <c r="N39" s="19" t="s">
        <v>47</v>
      </c>
      <c r="O39" s="14"/>
      <c r="Q39" s="3"/>
      <c r="R39" s="19"/>
    </row>
    <row r="40" spans="1:24" x14ac:dyDescent="0.3">
      <c r="A40" s="3"/>
      <c r="C40" s="19"/>
      <c r="D40" s="14"/>
      <c r="E40" s="7"/>
      <c r="F40" s="3"/>
      <c r="G40" s="19"/>
      <c r="H40" s="3"/>
      <c r="I40" s="3"/>
      <c r="J40" s="19"/>
      <c r="K40" s="3"/>
      <c r="L40" s="3"/>
      <c r="M40" s="19"/>
      <c r="N40" s="19"/>
      <c r="O40" s="14"/>
      <c r="Q40" s="3"/>
      <c r="R40" s="19"/>
    </row>
    <row r="41" spans="1:24" x14ac:dyDescent="0.3">
      <c r="A41" s="3"/>
      <c r="C41" s="19"/>
      <c r="D41" s="19"/>
      <c r="E41" s="19"/>
      <c r="F41" s="3"/>
      <c r="G41" s="19"/>
      <c r="H41" s="3"/>
      <c r="I41" s="3"/>
      <c r="J41" s="19"/>
      <c r="K41" s="3"/>
      <c r="L41" s="3"/>
      <c r="M41" s="19"/>
      <c r="N41" s="19"/>
      <c r="O41" s="3"/>
      <c r="Q41" s="3"/>
      <c r="R41" s="19"/>
    </row>
    <row r="42" spans="1:24" x14ac:dyDescent="0.3">
      <c r="A42" s="3"/>
      <c r="C42" s="19" t="s">
        <v>65</v>
      </c>
      <c r="D42" s="19"/>
      <c r="E42" s="19"/>
      <c r="F42" s="3"/>
      <c r="G42" s="19"/>
      <c r="H42" s="3"/>
      <c r="I42" s="3"/>
      <c r="J42" s="19"/>
      <c r="K42" s="3"/>
      <c r="L42" s="3"/>
      <c r="M42" s="19"/>
      <c r="N42" s="19" t="s">
        <v>48</v>
      </c>
      <c r="O42" s="3"/>
      <c r="Q42" s="3"/>
      <c r="R42" s="21"/>
    </row>
    <row r="43" spans="1:24" x14ac:dyDescent="0.3">
      <c r="A43" s="20"/>
      <c r="C43" s="21" t="s">
        <v>37</v>
      </c>
      <c r="D43" s="21"/>
      <c r="E43" s="21"/>
      <c r="F43" s="3"/>
      <c r="G43" s="21"/>
      <c r="H43" s="3"/>
      <c r="I43" s="3"/>
      <c r="J43" s="21"/>
      <c r="K43" s="3"/>
      <c r="L43" s="3"/>
      <c r="M43" s="21"/>
      <c r="N43" s="21" t="s">
        <v>37</v>
      </c>
      <c r="O43" s="3"/>
      <c r="Q43" s="3"/>
    </row>
    <row r="44" spans="1:24" s="23" customFormat="1" x14ac:dyDescent="0.3">
      <c r="A44" s="22"/>
      <c r="C44" s="24"/>
      <c r="D44" s="24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24" s="23" customFormat="1" x14ac:dyDescent="0.3">
      <c r="A45" s="22"/>
      <c r="C45" s="24"/>
      <c r="D45" s="24"/>
      <c r="E45" s="24"/>
      <c r="F45" s="26"/>
      <c r="G45" s="25"/>
      <c r="H45" s="25"/>
      <c r="I45" s="26"/>
      <c r="J45" s="25"/>
      <c r="K45" s="25"/>
      <c r="L45" s="26"/>
      <c r="M45" s="25"/>
      <c r="N45" s="25"/>
      <c r="O45" s="26"/>
      <c r="P45" s="25"/>
      <c r="Q45" s="25"/>
    </row>
    <row r="46" spans="1:24" s="23" customFormat="1" x14ac:dyDescent="0.3">
      <c r="A46" s="22"/>
      <c r="C46" s="24"/>
      <c r="D46" s="24"/>
      <c r="E46" s="24"/>
      <c r="F46" s="25"/>
      <c r="G46" s="26"/>
      <c r="H46" s="25"/>
      <c r="I46" s="25"/>
      <c r="J46" s="26"/>
      <c r="K46" s="25"/>
      <c r="L46" s="25"/>
      <c r="M46" s="26"/>
      <c r="N46" s="25"/>
      <c r="O46" s="25"/>
      <c r="P46" s="26"/>
      <c r="Q46" s="25"/>
    </row>
    <row r="47" spans="1:24" s="23" customFormat="1" x14ac:dyDescent="0.3">
      <c r="A47" s="22"/>
      <c r="C47" s="24"/>
      <c r="D47" s="24"/>
      <c r="E47" s="24"/>
      <c r="F47" s="25"/>
      <c r="G47" s="25"/>
      <c r="H47" s="26"/>
      <c r="I47" s="25"/>
      <c r="J47" s="25"/>
      <c r="K47" s="26"/>
      <c r="L47" s="25"/>
      <c r="M47" s="25"/>
      <c r="N47" s="26"/>
      <c r="O47" s="25"/>
      <c r="P47" s="25"/>
      <c r="Q47" s="26"/>
    </row>
    <row r="48" spans="1:24" s="23" customFormat="1" x14ac:dyDescent="0.3">
      <c r="A48" s="22"/>
      <c r="C48" s="24"/>
      <c r="D48" s="24"/>
      <c r="E48" s="2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s="23" customFormat="1" x14ac:dyDescent="0.3">
      <c r="A49" s="22"/>
      <c r="C49" s="24"/>
      <c r="D49" s="24"/>
      <c r="E49" s="24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s="23" customFormat="1" x14ac:dyDescent="0.3">
      <c r="A50" s="22"/>
      <c r="C50" s="24"/>
      <c r="D50" s="24"/>
      <c r="E50" s="24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</row>
    <row r="51" spans="1:17" s="23" customFormat="1" x14ac:dyDescent="0.3">
      <c r="A51" s="22"/>
      <c r="C51" s="24"/>
      <c r="D51" s="24"/>
      <c r="E51" s="24"/>
      <c r="F51" s="26"/>
      <c r="G51" s="26"/>
      <c r="H51" s="25"/>
      <c r="I51" s="26"/>
      <c r="J51" s="26"/>
      <c r="K51" s="25"/>
      <c r="L51" s="26"/>
      <c r="M51" s="26"/>
      <c r="N51" s="25"/>
      <c r="O51" s="26"/>
      <c r="P51" s="26"/>
      <c r="Q51" s="25"/>
    </row>
    <row r="52" spans="1:17" s="23" customFormat="1" x14ac:dyDescent="0.3">
      <c r="A52" s="22"/>
      <c r="C52" s="24"/>
      <c r="D52" s="24"/>
      <c r="E52" s="24"/>
      <c r="F52" s="26"/>
      <c r="G52" s="26"/>
      <c r="H52" s="25"/>
      <c r="I52" s="26"/>
      <c r="J52" s="26"/>
      <c r="K52" s="25"/>
      <c r="L52" s="26"/>
      <c r="M52" s="26"/>
      <c r="N52" s="25"/>
      <c r="O52" s="26"/>
      <c r="P52" s="26"/>
      <c r="Q52" s="25"/>
    </row>
    <row r="53" spans="1:17" s="23" customFormat="1" x14ac:dyDescent="0.3">
      <c r="A53" s="22"/>
      <c r="C53" s="24"/>
      <c r="D53" s="24"/>
      <c r="E53" s="24"/>
      <c r="F53" s="26"/>
      <c r="G53" s="26"/>
      <c r="H53" s="25"/>
      <c r="I53" s="26"/>
      <c r="J53" s="26"/>
      <c r="K53" s="25"/>
      <c r="L53" s="26"/>
      <c r="M53" s="26"/>
      <c r="N53" s="25"/>
      <c r="O53" s="26"/>
      <c r="P53" s="26"/>
      <c r="Q53" s="25"/>
    </row>
    <row r="54" spans="1:17" s="23" customFormat="1" x14ac:dyDescent="0.3">
      <c r="A54" s="22"/>
      <c r="C54" s="24"/>
      <c r="D54" s="24"/>
      <c r="E54" s="24"/>
      <c r="F54" s="26"/>
      <c r="G54" s="25"/>
      <c r="H54" s="25"/>
      <c r="I54" s="26"/>
      <c r="J54" s="25"/>
      <c r="K54" s="25"/>
      <c r="L54" s="26"/>
      <c r="M54" s="25"/>
      <c r="N54" s="25"/>
      <c r="O54" s="26"/>
      <c r="P54" s="25"/>
      <c r="Q54" s="25"/>
    </row>
    <row r="55" spans="1:17" s="23" customFormat="1" x14ac:dyDescent="0.3">
      <c r="A55" s="22"/>
      <c r="C55" s="24"/>
      <c r="D55" s="24"/>
      <c r="E55" s="24"/>
      <c r="F55" s="26"/>
      <c r="G55" s="25"/>
      <c r="H55" s="25"/>
      <c r="I55" s="26"/>
      <c r="J55" s="25"/>
      <c r="K55" s="25"/>
      <c r="L55" s="26"/>
      <c r="M55" s="25"/>
      <c r="N55" s="25"/>
      <c r="O55" s="26"/>
      <c r="P55" s="25"/>
      <c r="Q55" s="25"/>
    </row>
    <row r="56" spans="1:17" s="23" customFormat="1" x14ac:dyDescent="0.3">
      <c r="A56" s="22"/>
      <c r="C56" s="24"/>
      <c r="D56" s="24"/>
      <c r="E56" s="24"/>
      <c r="F56" s="26"/>
      <c r="G56" s="25"/>
      <c r="H56" s="25"/>
      <c r="I56" s="26"/>
      <c r="J56" s="25"/>
      <c r="K56" s="25"/>
      <c r="L56" s="26"/>
      <c r="M56" s="25"/>
      <c r="N56" s="25"/>
      <c r="O56" s="26"/>
      <c r="P56" s="25"/>
      <c r="Q56" s="25"/>
    </row>
    <row r="57" spans="1:17" s="23" customFormat="1" x14ac:dyDescent="0.3">
      <c r="A57" s="22"/>
      <c r="C57" s="24"/>
      <c r="D57" s="24"/>
      <c r="E57" s="24"/>
      <c r="F57" s="30"/>
      <c r="G57" s="25"/>
      <c r="H57" s="25"/>
      <c r="I57" s="30"/>
      <c r="J57" s="25"/>
      <c r="K57" s="25"/>
      <c r="L57" s="30"/>
      <c r="M57" s="25"/>
      <c r="N57" s="25"/>
      <c r="O57" s="30"/>
      <c r="P57" s="25"/>
      <c r="Q57" s="25"/>
    </row>
    <row r="58" spans="1:17" s="23" customFormat="1" x14ac:dyDescent="0.3">
      <c r="A58" s="22"/>
      <c r="C58" s="24"/>
      <c r="D58" s="24"/>
      <c r="E58" s="24"/>
      <c r="F58" s="26"/>
      <c r="G58" s="26"/>
      <c r="H58" s="14"/>
      <c r="I58" s="26"/>
      <c r="J58" s="26"/>
      <c r="K58" s="14"/>
      <c r="L58" s="26"/>
      <c r="M58" s="26"/>
      <c r="N58" s="14"/>
      <c r="O58" s="26"/>
      <c r="P58" s="26"/>
      <c r="Q58" s="14"/>
    </row>
    <row r="59" spans="1:17" s="23" customFormat="1" x14ac:dyDescent="0.3">
      <c r="A59" s="22"/>
      <c r="C59" s="24"/>
      <c r="D59" s="24"/>
      <c r="E59" s="24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s="23" customFormat="1" x14ac:dyDescent="0.3">
      <c r="A60" s="22"/>
      <c r="C60" s="24"/>
      <c r="D60" s="24"/>
      <c r="E60" s="24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 s="23" customFormat="1" x14ac:dyDescent="0.3">
      <c r="A61" s="22"/>
      <c r="C61" s="24"/>
      <c r="D61" s="24"/>
      <c r="E61" s="24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 s="23" customFormat="1" x14ac:dyDescent="0.3">
      <c r="A62" s="22"/>
      <c r="C62" s="24"/>
      <c r="D62" s="24"/>
      <c r="E62" s="24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s="23" customFormat="1" x14ac:dyDescent="0.3">
      <c r="A63" s="22"/>
      <c r="C63" s="24"/>
      <c r="D63" s="24"/>
      <c r="E63" s="24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s="23" customFormat="1" x14ac:dyDescent="0.3">
      <c r="A64" s="22"/>
      <c r="C64" s="24"/>
      <c r="D64" s="24"/>
      <c r="E64" s="2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s="23" customFormat="1" x14ac:dyDescent="0.3">
      <c r="A65" s="22"/>
      <c r="C65" s="24"/>
      <c r="D65" s="24"/>
      <c r="E65" s="2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s="23" customFormat="1" x14ac:dyDescent="0.3">
      <c r="A66" s="22"/>
      <c r="C66" s="24"/>
      <c r="D66" s="24"/>
      <c r="E66" s="24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s="23" customFormat="1" x14ac:dyDescent="0.3">
      <c r="A67" s="22"/>
      <c r="C67" s="24"/>
      <c r="D67" s="24"/>
      <c r="E67" s="2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s="23" customFormat="1" x14ac:dyDescent="0.3">
      <c r="A68" s="22"/>
      <c r="C68" s="24"/>
      <c r="D68" s="24"/>
      <c r="E68" s="24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s="23" customFormat="1" x14ac:dyDescent="0.3">
      <c r="A69" s="22"/>
      <c r="C69" s="24"/>
      <c r="D69" s="24"/>
      <c r="E69" s="24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s="23" customFormat="1" x14ac:dyDescent="0.3">
      <c r="A70" s="22"/>
      <c r="C70" s="24"/>
      <c r="D70" s="24"/>
      <c r="E70" s="24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s="23" customFormat="1" x14ac:dyDescent="0.3">
      <c r="A71" s="22"/>
      <c r="C71" s="24"/>
      <c r="D71" s="24"/>
      <c r="E71" s="24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s="23" customFormat="1" x14ac:dyDescent="0.3">
      <c r="A72" s="22"/>
      <c r="C72" s="24"/>
      <c r="D72" s="24"/>
      <c r="E72" s="24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s="23" customFormat="1" x14ac:dyDescent="0.3">
      <c r="A73" s="22"/>
      <c r="C73" s="24"/>
      <c r="D73" s="24"/>
      <c r="E73" s="24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s="23" customFormat="1" x14ac:dyDescent="0.3">
      <c r="A74" s="22"/>
      <c r="C74" s="24"/>
      <c r="D74" s="24"/>
      <c r="E74" s="24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s="23" customFormat="1" x14ac:dyDescent="0.3">
      <c r="A75" s="22"/>
      <c r="C75" s="24"/>
      <c r="D75" s="24"/>
      <c r="E75" s="24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s="23" customFormat="1" x14ac:dyDescent="0.3">
      <c r="A76" s="22"/>
      <c r="C76" s="24"/>
      <c r="D76" s="24"/>
      <c r="E76" s="24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s="23" customFormat="1" x14ac:dyDescent="0.3">
      <c r="A77" s="22"/>
      <c r="C77" s="24"/>
      <c r="D77" s="24"/>
      <c r="E77" s="24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s="23" customFormat="1" x14ac:dyDescent="0.3">
      <c r="A78" s="22"/>
      <c r="C78" s="24"/>
      <c r="D78" s="24"/>
      <c r="E78" s="24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s="23" customFormat="1" x14ac:dyDescent="0.3">
      <c r="A79" s="22"/>
      <c r="C79" s="24"/>
      <c r="D79" s="24"/>
      <c r="E79" s="24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s="23" customFormat="1" x14ac:dyDescent="0.3">
      <c r="A80" s="22"/>
      <c r="C80" s="24"/>
      <c r="D80" s="24"/>
      <c r="E80" s="24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1:17" s="23" customFormat="1" x14ac:dyDescent="0.3">
      <c r="A81" s="22"/>
      <c r="C81" s="24"/>
      <c r="D81" s="24"/>
      <c r="E81" s="24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1:17" s="23" customFormat="1" x14ac:dyDescent="0.3">
      <c r="A82" s="22"/>
      <c r="C82" s="24"/>
      <c r="D82" s="24"/>
      <c r="E82" s="24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1:17" s="23" customFormat="1" x14ac:dyDescent="0.3">
      <c r="A83" s="22"/>
      <c r="C83" s="24"/>
      <c r="D83" s="24"/>
      <c r="E83" s="24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17" s="23" customFormat="1" x14ac:dyDescent="0.3">
      <c r="A84" s="22"/>
      <c r="C84" s="24"/>
      <c r="D84" s="24"/>
      <c r="E84" s="24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1:17" s="23" customFormat="1" x14ac:dyDescent="0.3">
      <c r="A85" s="22"/>
      <c r="C85" s="24"/>
      <c r="D85" s="24"/>
      <c r="E85" s="24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1:17" s="23" customFormat="1" x14ac:dyDescent="0.3">
      <c r="A86" s="22"/>
      <c r="C86" s="24"/>
      <c r="D86" s="24"/>
      <c r="E86" s="24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1:17" s="23" customFormat="1" x14ac:dyDescent="0.3">
      <c r="A87" s="22"/>
      <c r="C87" s="24"/>
      <c r="D87" s="24"/>
      <c r="E87" s="24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1:17" s="23" customFormat="1" x14ac:dyDescent="0.3">
      <c r="A88" s="22"/>
      <c r="C88" s="24"/>
      <c r="D88" s="24"/>
      <c r="E88" s="24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1:17" s="23" customFormat="1" x14ac:dyDescent="0.3">
      <c r="A89" s="22"/>
      <c r="C89" s="24"/>
      <c r="D89" s="24"/>
      <c r="E89" s="24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7" s="23" customFormat="1" x14ac:dyDescent="0.3">
      <c r="A90" s="22"/>
      <c r="C90" s="24"/>
      <c r="D90" s="24"/>
      <c r="E90" s="24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7" s="23" customFormat="1" x14ac:dyDescent="0.3">
      <c r="A91" s="22"/>
      <c r="C91" s="24"/>
      <c r="D91" s="24"/>
      <c r="E91" s="24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7" s="23" customFormat="1" x14ac:dyDescent="0.3">
      <c r="A92" s="22"/>
      <c r="C92" s="24"/>
      <c r="D92" s="24"/>
      <c r="E92" s="24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7" s="23" customFormat="1" x14ac:dyDescent="0.3">
      <c r="A93" s="22"/>
      <c r="C93" s="24"/>
      <c r="D93" s="24"/>
      <c r="E93" s="24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s="23" customFormat="1" x14ac:dyDescent="0.3">
      <c r="A94" s="22"/>
      <c r="C94" s="24"/>
      <c r="D94" s="24"/>
      <c r="E94" s="2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 s="23" customFormat="1" x14ac:dyDescent="0.3">
      <c r="A95" s="22"/>
      <c r="C95" s="24"/>
      <c r="D95" s="24"/>
      <c r="E95" s="24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spans="1:17" s="23" customFormat="1" x14ac:dyDescent="0.3">
      <c r="A96" s="22"/>
      <c r="C96" s="24"/>
      <c r="D96" s="24"/>
      <c r="E96" s="24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</row>
    <row r="97" spans="1:17" s="23" customFormat="1" x14ac:dyDescent="0.3">
      <c r="A97" s="22"/>
      <c r="C97" s="24"/>
      <c r="D97" s="24"/>
      <c r="E97" s="24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pans="1:17" s="23" customFormat="1" x14ac:dyDescent="0.3">
      <c r="A98" s="22"/>
      <c r="C98" s="24"/>
      <c r="D98" s="24"/>
      <c r="E98" s="2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 s="23" customFormat="1" x14ac:dyDescent="0.3">
      <c r="A99" s="22"/>
      <c r="C99" s="24"/>
      <c r="D99" s="24"/>
      <c r="E99" s="2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17" s="23" customFormat="1" x14ac:dyDescent="0.3">
      <c r="A100" s="22"/>
      <c r="C100" s="24"/>
      <c r="D100" s="24"/>
      <c r="E100" s="2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1:17" s="23" customFormat="1" x14ac:dyDescent="0.3">
      <c r="A101" s="22"/>
      <c r="C101" s="24"/>
      <c r="D101" s="24"/>
      <c r="E101" s="2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17" s="23" customFormat="1" x14ac:dyDescent="0.3">
      <c r="A102" s="22"/>
      <c r="C102" s="24"/>
      <c r="D102" s="24"/>
      <c r="E102" s="2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 s="23" customFormat="1" x14ac:dyDescent="0.3">
      <c r="A103" s="22"/>
      <c r="C103" s="24"/>
      <c r="D103" s="24"/>
      <c r="E103" s="2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1:17" s="23" customFormat="1" x14ac:dyDescent="0.3">
      <c r="A104" s="22"/>
      <c r="C104" s="24"/>
      <c r="D104" s="24"/>
      <c r="E104" s="2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1:17" s="23" customFormat="1" x14ac:dyDescent="0.3">
      <c r="A105" s="22"/>
      <c r="C105" s="24"/>
      <c r="D105" s="24"/>
      <c r="E105" s="2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7" s="23" customFormat="1" x14ac:dyDescent="0.3">
      <c r="A106" s="22"/>
      <c r="C106" s="24"/>
      <c r="D106" s="24"/>
      <c r="E106" s="2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1:17" s="23" customFormat="1" x14ac:dyDescent="0.3">
      <c r="A107" s="22"/>
      <c r="C107" s="24"/>
      <c r="D107" s="24"/>
      <c r="E107" s="24"/>
    </row>
    <row r="108" spans="1:17" s="23" customFormat="1" x14ac:dyDescent="0.3">
      <c r="A108" s="22"/>
      <c r="C108" s="24"/>
      <c r="D108" s="24"/>
      <c r="E108" s="24"/>
    </row>
    <row r="109" spans="1:17" s="23" customFormat="1" x14ac:dyDescent="0.3">
      <c r="A109" s="22"/>
      <c r="C109" s="24"/>
      <c r="D109" s="24"/>
      <c r="E109" s="24"/>
    </row>
    <row r="110" spans="1:17" x14ac:dyDescent="0.3"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</sheetData>
  <mergeCells count="204">
    <mergeCell ref="N19:N20"/>
    <mergeCell ref="N21:N22"/>
    <mergeCell ref="N23:N24"/>
    <mergeCell ref="N25:N26"/>
    <mergeCell ref="K19:K20"/>
    <mergeCell ref="M19:M20"/>
    <mergeCell ref="M21:M22"/>
    <mergeCell ref="M23:M24"/>
    <mergeCell ref="L19:L20"/>
    <mergeCell ref="L21:L22"/>
    <mergeCell ref="K23:K24"/>
    <mergeCell ref="L23:L24"/>
    <mergeCell ref="Q19:Q20"/>
    <mergeCell ref="Q21:Q22"/>
    <mergeCell ref="Q23:Q24"/>
    <mergeCell ref="Q25:Q26"/>
    <mergeCell ref="Q27:Q28"/>
    <mergeCell ref="Q29:Q30"/>
    <mergeCell ref="P27:P28"/>
    <mergeCell ref="P29:P30"/>
    <mergeCell ref="O27:O28"/>
    <mergeCell ref="P19:P20"/>
    <mergeCell ref="P21:P22"/>
    <mergeCell ref="P23:P24"/>
    <mergeCell ref="O19:O20"/>
    <mergeCell ref="O21:O22"/>
    <mergeCell ref="O23:O24"/>
    <mergeCell ref="O25:O26"/>
    <mergeCell ref="P25:P26"/>
    <mergeCell ref="J17:J18"/>
    <mergeCell ref="K17:K18"/>
    <mergeCell ref="L17:L18"/>
    <mergeCell ref="H17:H18"/>
    <mergeCell ref="M17:M18"/>
    <mergeCell ref="N17:N18"/>
    <mergeCell ref="O17:O18"/>
    <mergeCell ref="P17:P18"/>
    <mergeCell ref="Q17:Q18"/>
    <mergeCell ref="L13:L14"/>
    <mergeCell ref="M13:M14"/>
    <mergeCell ref="N13:N14"/>
    <mergeCell ref="O13:O14"/>
    <mergeCell ref="P13:P14"/>
    <mergeCell ref="Q13:Q14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O33:O34"/>
    <mergeCell ref="P33:P34"/>
    <mergeCell ref="Q33:Q34"/>
    <mergeCell ref="P31:P32"/>
    <mergeCell ref="O31:O32"/>
    <mergeCell ref="Q31:Q32"/>
    <mergeCell ref="O29:O30"/>
    <mergeCell ref="N27:N28"/>
    <mergeCell ref="F11:F12"/>
    <mergeCell ref="G13:G14"/>
    <mergeCell ref="M25:M26"/>
    <mergeCell ref="K21:K22"/>
    <mergeCell ref="J19:J20"/>
    <mergeCell ref="I17:I18"/>
    <mergeCell ref="H15:H16"/>
    <mergeCell ref="G11:G12"/>
    <mergeCell ref="L11:L12"/>
    <mergeCell ref="M11:M12"/>
    <mergeCell ref="N11:N12"/>
    <mergeCell ref="O11:O12"/>
    <mergeCell ref="P11:P12"/>
    <mergeCell ref="Q11:Q12"/>
    <mergeCell ref="J13:J14"/>
    <mergeCell ref="K13:K14"/>
    <mergeCell ref="I31:I32"/>
    <mergeCell ref="J31:J32"/>
    <mergeCell ref="K31:K32"/>
    <mergeCell ref="K33:K34"/>
    <mergeCell ref="L33:L34"/>
    <mergeCell ref="M33:M34"/>
    <mergeCell ref="F33:F34"/>
    <mergeCell ref="G33:G34"/>
    <mergeCell ref="H33:H34"/>
    <mergeCell ref="I33:I34"/>
    <mergeCell ref="N31:N32"/>
    <mergeCell ref="J29:J30"/>
    <mergeCell ref="K29:K30"/>
    <mergeCell ref="L29:L30"/>
    <mergeCell ref="M29:M30"/>
    <mergeCell ref="N33:N34"/>
    <mergeCell ref="N29:N30"/>
    <mergeCell ref="L31:L32"/>
    <mergeCell ref="M31:M32"/>
    <mergeCell ref="J33:J34"/>
    <mergeCell ref="M27:M28"/>
    <mergeCell ref="F29:F30"/>
    <mergeCell ref="G29:G30"/>
    <mergeCell ref="H29:H30"/>
    <mergeCell ref="I29:I30"/>
    <mergeCell ref="F27:F28"/>
    <mergeCell ref="G27:G28"/>
    <mergeCell ref="H27:H28"/>
    <mergeCell ref="I27:I28"/>
    <mergeCell ref="J25:J26"/>
    <mergeCell ref="K25:K26"/>
    <mergeCell ref="F21:F22"/>
    <mergeCell ref="G21:G22"/>
    <mergeCell ref="H21:H22"/>
    <mergeCell ref="I21:I22"/>
    <mergeCell ref="J27:J28"/>
    <mergeCell ref="K27:K28"/>
    <mergeCell ref="L25:L26"/>
    <mergeCell ref="J21:J22"/>
    <mergeCell ref="J23:J24"/>
    <mergeCell ref="F25:F26"/>
    <mergeCell ref="G25:G26"/>
    <mergeCell ref="H25:H26"/>
    <mergeCell ref="I25:I26"/>
    <mergeCell ref="F23:F24"/>
    <mergeCell ref="L27:L28"/>
    <mergeCell ref="I19:I20"/>
    <mergeCell ref="I13:I14"/>
    <mergeCell ref="D29:D30"/>
    <mergeCell ref="E29:E30"/>
    <mergeCell ref="D31:D32"/>
    <mergeCell ref="E31:E32"/>
    <mergeCell ref="D17:D18"/>
    <mergeCell ref="E17:E18"/>
    <mergeCell ref="D19:D20"/>
    <mergeCell ref="E19:E20"/>
    <mergeCell ref="F19:F20"/>
    <mergeCell ref="G19:G20"/>
    <mergeCell ref="H19:H20"/>
    <mergeCell ref="F13:F14"/>
    <mergeCell ref="F15:F16"/>
    <mergeCell ref="G15:G16"/>
    <mergeCell ref="F17:F18"/>
    <mergeCell ref="G17:G18"/>
    <mergeCell ref="G23:G24"/>
    <mergeCell ref="H23:H24"/>
    <mergeCell ref="I23:I24"/>
    <mergeCell ref="F31:F32"/>
    <mergeCell ref="G31:G32"/>
    <mergeCell ref="H31:H32"/>
    <mergeCell ref="D21:D22"/>
    <mergeCell ref="E21:E22"/>
    <mergeCell ref="A31:A32"/>
    <mergeCell ref="B31:B32"/>
    <mergeCell ref="A33:A34"/>
    <mergeCell ref="B33:B34"/>
    <mergeCell ref="A25:A26"/>
    <mergeCell ref="B25:B26"/>
    <mergeCell ref="A27:A28"/>
    <mergeCell ref="B27:B28"/>
    <mergeCell ref="D33:D34"/>
    <mergeCell ref="E33:E34"/>
    <mergeCell ref="D23:D24"/>
    <mergeCell ref="E23:E24"/>
    <mergeCell ref="D25:D26"/>
    <mergeCell ref="E25:E26"/>
    <mergeCell ref="D27:D28"/>
    <mergeCell ref="E27:E28"/>
    <mergeCell ref="A17:A18"/>
    <mergeCell ref="B17:B18"/>
    <mergeCell ref="A29:A30"/>
    <mergeCell ref="B29:B30"/>
    <mergeCell ref="A19:A20"/>
    <mergeCell ref="B19:B20"/>
    <mergeCell ref="A21:A22"/>
    <mergeCell ref="B21:B22"/>
    <mergeCell ref="A23:A24"/>
    <mergeCell ref="B23:B24"/>
    <mergeCell ref="A11:A12"/>
    <mergeCell ref="B11:B12"/>
    <mergeCell ref="H11:H12"/>
    <mergeCell ref="I11:I12"/>
    <mergeCell ref="J11:J12"/>
    <mergeCell ref="K11:K12"/>
    <mergeCell ref="A13:A14"/>
    <mergeCell ref="B13:B14"/>
    <mergeCell ref="A15:A16"/>
    <mergeCell ref="B15:B16"/>
    <mergeCell ref="D11:D12"/>
    <mergeCell ref="E11:E12"/>
    <mergeCell ref="D13:D14"/>
    <mergeCell ref="E13:E14"/>
    <mergeCell ref="D15:D16"/>
    <mergeCell ref="E15:E16"/>
    <mergeCell ref="H13:H14"/>
    <mergeCell ref="A4:Q4"/>
    <mergeCell ref="L6:N6"/>
    <mergeCell ref="B5:B7"/>
    <mergeCell ref="F5:Q5"/>
    <mergeCell ref="A5:A7"/>
    <mergeCell ref="O6:Q6"/>
    <mergeCell ref="I6:K6"/>
    <mergeCell ref="F6:H6"/>
    <mergeCell ref="A9:Q10"/>
    <mergeCell ref="C6:C7"/>
    <mergeCell ref="D5:D7"/>
    <mergeCell ref="E5:E7"/>
  </mergeCells>
  <phoneticPr fontId="3" type="noConversion"/>
  <printOptions horizontalCentered="1"/>
  <pageMargins left="0.19685039370078741" right="0.19685039370078741" top="0.86614173228346458" bottom="0.15748031496062992" header="0.27559055118110237" footer="0.19685039370078741"/>
  <pageSetup paperSize="9" scale="55" fitToHeight="5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view="pageBreakPreview" zoomScale="60" zoomScaleNormal="90" workbookViewId="0">
      <pane ySplit="8" topLeftCell="A9" activePane="bottomLeft" state="frozen"/>
      <selection activeCell="L27" sqref="L27"/>
      <selection pane="bottomLeft" activeCell="S20" sqref="S20"/>
    </sheetView>
  </sheetViews>
  <sheetFormatPr defaultRowHeight="20.25" x14ac:dyDescent="0.3"/>
  <cols>
    <col min="1" max="1" width="15.28515625" style="2" customWidth="1"/>
    <col min="2" max="2" width="22.42578125" style="3" customWidth="1"/>
    <col min="3" max="3" width="34.28515625" style="4" customWidth="1"/>
    <col min="4" max="4" width="12.5703125" style="4" bestFit="1" customWidth="1"/>
    <col min="5" max="6" width="14" style="7" bestFit="1" customWidth="1"/>
    <col min="7" max="8" width="11.5703125" style="7" bestFit="1" customWidth="1"/>
    <col min="9" max="10" width="9.7109375" style="7" bestFit="1" customWidth="1"/>
    <col min="11" max="11" width="11.140625" style="7" bestFit="1" customWidth="1"/>
    <col min="12" max="12" width="14.7109375" style="7" bestFit="1" customWidth="1"/>
    <col min="13" max="13" width="18.7109375" style="7" customWidth="1"/>
    <col min="14" max="14" width="12" style="7" customWidth="1"/>
    <col min="15" max="15" width="14.42578125" style="7" customWidth="1"/>
    <col min="16" max="16" width="22.5703125" style="7" customWidth="1"/>
    <col min="17" max="16384" width="9.140625" style="3"/>
  </cols>
  <sheetData>
    <row r="1" spans="1:20" x14ac:dyDescent="0.3">
      <c r="N1" s="1"/>
      <c r="P1" s="1" t="s">
        <v>87</v>
      </c>
    </row>
    <row r="2" spans="1:20" ht="22.5" customHeight="1" x14ac:dyDescent="0.3">
      <c r="C2" s="8"/>
      <c r="D2" s="8"/>
      <c r="F2" s="6"/>
      <c r="I2" s="6"/>
      <c r="N2" s="1"/>
      <c r="P2" s="1" t="s">
        <v>80</v>
      </c>
    </row>
    <row r="3" spans="1:20" ht="23.25" customHeight="1" x14ac:dyDescent="0.3">
      <c r="B3" s="9"/>
      <c r="C3" s="8"/>
      <c r="D3" s="8"/>
      <c r="N3" s="6"/>
      <c r="P3" s="6" t="s">
        <v>64</v>
      </c>
    </row>
    <row r="4" spans="1:20" ht="35.25" customHeight="1" x14ac:dyDescent="0.3">
      <c r="A4" s="276" t="s">
        <v>89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20" ht="54" customHeight="1" x14ac:dyDescent="0.3">
      <c r="A5" s="280" t="s">
        <v>3</v>
      </c>
      <c r="B5" s="278" t="s">
        <v>38</v>
      </c>
      <c r="C5" s="282" t="s">
        <v>28</v>
      </c>
      <c r="D5" s="279" t="s">
        <v>60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57" t="s">
        <v>62</v>
      </c>
    </row>
    <row r="6" spans="1:20" ht="58.5" customHeight="1" x14ac:dyDescent="0.3">
      <c r="A6" s="280"/>
      <c r="B6" s="278"/>
      <c r="C6" s="282"/>
      <c r="D6" s="277" t="s">
        <v>0</v>
      </c>
      <c r="E6" s="277"/>
      <c r="F6" s="277"/>
      <c r="G6" s="277" t="s">
        <v>1</v>
      </c>
      <c r="H6" s="277"/>
      <c r="I6" s="277"/>
      <c r="J6" s="277" t="s">
        <v>14</v>
      </c>
      <c r="K6" s="277"/>
      <c r="L6" s="277"/>
      <c r="M6" s="277" t="s">
        <v>2</v>
      </c>
      <c r="N6" s="277"/>
      <c r="O6" s="277"/>
      <c r="P6" s="58" t="s">
        <v>0</v>
      </c>
    </row>
    <row r="7" spans="1:20" ht="48" customHeight="1" x14ac:dyDescent="0.3">
      <c r="A7" s="280"/>
      <c r="B7" s="278"/>
      <c r="C7" s="282"/>
      <c r="D7" s="59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46</v>
      </c>
      <c r="K7" s="10" t="s">
        <v>15</v>
      </c>
      <c r="L7" s="10" t="s">
        <v>13</v>
      </c>
      <c r="M7" s="10" t="s">
        <v>4</v>
      </c>
      <c r="N7" s="10" t="s">
        <v>5</v>
      </c>
      <c r="O7" s="10" t="s">
        <v>6</v>
      </c>
      <c r="P7" s="10" t="s">
        <v>7</v>
      </c>
    </row>
    <row r="8" spans="1:20" ht="17.649999999999999" customHeight="1" x14ac:dyDescent="0.3">
      <c r="A8" s="55">
        <v>1</v>
      </c>
      <c r="B8" s="55">
        <v>2</v>
      </c>
      <c r="C8" s="55">
        <v>3</v>
      </c>
      <c r="D8" s="55"/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55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</row>
    <row r="9" spans="1:20" s="5" customFormat="1" ht="20.25" customHeight="1" x14ac:dyDescent="0.3">
      <c r="A9" s="281" t="s">
        <v>86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</row>
    <row r="10" spans="1:20" s="5" customFormat="1" ht="5.25" customHeight="1" x14ac:dyDescent="0.3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</row>
    <row r="11" spans="1:20" s="5" customFormat="1" x14ac:dyDescent="0.3">
      <c r="A11" s="53" t="s">
        <v>21</v>
      </c>
      <c r="B11" s="12"/>
      <c r="C11" s="50"/>
      <c r="D11" s="128">
        <f>'Приложение №5'!F11</f>
        <v>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62"/>
    </row>
    <row r="12" spans="1:20" s="5" customFormat="1" x14ac:dyDescent="0.3">
      <c r="A12" s="53" t="s">
        <v>23</v>
      </c>
      <c r="B12" s="12"/>
      <c r="C12" s="50"/>
      <c r="D12" s="50"/>
      <c r="E12" s="129">
        <f>'Приложение №5'!G13</f>
        <v>0</v>
      </c>
      <c r="F12" s="62"/>
      <c r="G12" s="62"/>
      <c r="H12" s="63"/>
      <c r="I12" s="62"/>
      <c r="J12" s="62"/>
      <c r="K12" s="63"/>
      <c r="L12" s="62"/>
      <c r="M12" s="62"/>
      <c r="N12" s="63"/>
      <c r="O12" s="62"/>
      <c r="P12" s="62"/>
    </row>
    <row r="13" spans="1:20" s="5" customFormat="1" x14ac:dyDescent="0.3">
      <c r="A13" s="53" t="s">
        <v>24</v>
      </c>
      <c r="B13" s="12"/>
      <c r="C13" s="50"/>
      <c r="D13" s="50"/>
      <c r="E13" s="11"/>
      <c r="F13" s="129">
        <f>'Приложение №5'!H15</f>
        <v>0</v>
      </c>
      <c r="G13" s="62"/>
      <c r="H13" s="11"/>
      <c r="I13" s="63"/>
      <c r="J13" s="62"/>
      <c r="K13" s="11"/>
      <c r="L13" s="63"/>
      <c r="M13" s="62"/>
      <c r="N13" s="11"/>
      <c r="O13" s="63"/>
      <c r="P13" s="63"/>
    </row>
    <row r="14" spans="1:20" s="5" customFormat="1" x14ac:dyDescent="0.3">
      <c r="A14" s="53" t="s">
        <v>25</v>
      </c>
      <c r="B14" s="12"/>
      <c r="C14" s="50"/>
      <c r="D14" s="50"/>
      <c r="E14" s="62"/>
      <c r="F14" s="11"/>
      <c r="G14" s="129">
        <f>'Приложение №5'!I17</f>
        <v>0</v>
      </c>
      <c r="H14" s="62"/>
      <c r="I14" s="11"/>
      <c r="J14" s="63"/>
      <c r="K14" s="62"/>
      <c r="L14" s="11"/>
      <c r="M14" s="63"/>
      <c r="N14" s="62"/>
      <c r="O14" s="11"/>
      <c r="P14" s="62"/>
    </row>
    <row r="15" spans="1:20" s="5" customFormat="1" ht="24" customHeight="1" x14ac:dyDescent="0.3">
      <c r="A15" s="53" t="s">
        <v>39</v>
      </c>
      <c r="B15" s="12"/>
      <c r="C15" s="50"/>
      <c r="D15" s="50"/>
      <c r="E15" s="63"/>
      <c r="F15" s="62"/>
      <c r="G15" s="62"/>
      <c r="H15" s="129">
        <f>'Приложение №5'!J19</f>
        <v>0</v>
      </c>
      <c r="I15" s="62"/>
      <c r="J15" s="62"/>
      <c r="K15" s="63"/>
      <c r="L15" s="62"/>
      <c r="M15" s="62"/>
      <c r="N15" s="63"/>
      <c r="O15" s="62"/>
      <c r="P15" s="62"/>
      <c r="Q15" s="14"/>
      <c r="R15" s="14"/>
      <c r="S15" s="14"/>
      <c r="T15" s="14"/>
    </row>
    <row r="16" spans="1:20" s="5" customFormat="1" ht="24" customHeight="1" x14ac:dyDescent="0.3">
      <c r="A16" s="53" t="s">
        <v>40</v>
      </c>
      <c r="B16" s="12"/>
      <c r="C16" s="50"/>
      <c r="D16" s="50"/>
      <c r="E16" s="11"/>
      <c r="F16" s="63"/>
      <c r="G16" s="62"/>
      <c r="H16" s="11"/>
      <c r="I16" s="129">
        <f>'Приложение №5'!K21</f>
        <v>0</v>
      </c>
      <c r="J16" s="62"/>
      <c r="K16" s="11"/>
      <c r="L16" s="63"/>
      <c r="M16" s="62"/>
      <c r="N16" s="11"/>
      <c r="O16" s="63"/>
      <c r="P16" s="63"/>
      <c r="Q16" s="14"/>
      <c r="R16" s="14"/>
      <c r="S16" s="14"/>
      <c r="T16" s="14"/>
    </row>
    <row r="17" spans="1:23" s="5" customFormat="1" ht="24" customHeight="1" x14ac:dyDescent="0.3">
      <c r="A17" s="53" t="s">
        <v>41</v>
      </c>
      <c r="B17" s="12"/>
      <c r="C17" s="50"/>
      <c r="D17" s="50"/>
      <c r="E17" s="62"/>
      <c r="F17" s="11"/>
      <c r="G17" s="63"/>
      <c r="H17" s="62"/>
      <c r="I17" s="11"/>
      <c r="J17" s="129">
        <f>'Приложение №5'!L23</f>
        <v>0</v>
      </c>
      <c r="K17" s="62"/>
      <c r="L17" s="11"/>
      <c r="M17" s="63"/>
      <c r="N17" s="62"/>
      <c r="O17" s="11"/>
      <c r="P17" s="62"/>
      <c r="Q17" s="14"/>
      <c r="R17" s="14"/>
      <c r="S17" s="14"/>
      <c r="T17" s="14"/>
    </row>
    <row r="18" spans="1:23" s="5" customFormat="1" ht="24" customHeight="1" x14ac:dyDescent="0.3">
      <c r="A18" s="53" t="s">
        <v>42</v>
      </c>
      <c r="B18" s="12"/>
      <c r="C18" s="50"/>
      <c r="D18" s="50"/>
      <c r="E18" s="63"/>
      <c r="F18" s="62"/>
      <c r="G18" s="62"/>
      <c r="H18" s="63"/>
      <c r="I18" s="62"/>
      <c r="J18" s="62"/>
      <c r="K18" s="129">
        <f>'Приложение №5'!M25</f>
        <v>0</v>
      </c>
      <c r="L18" s="62"/>
      <c r="M18" s="62"/>
      <c r="N18" s="63"/>
      <c r="O18" s="62"/>
      <c r="P18" s="62"/>
      <c r="Q18" s="14"/>
      <c r="R18" s="14"/>
      <c r="S18" s="14"/>
    </row>
    <row r="19" spans="1:23" s="5" customFormat="1" ht="24" customHeight="1" x14ac:dyDescent="0.3">
      <c r="A19" s="53" t="s">
        <v>43</v>
      </c>
      <c r="B19" s="12"/>
      <c r="C19" s="50"/>
      <c r="D19" s="50"/>
      <c r="E19" s="11"/>
      <c r="F19" s="63"/>
      <c r="G19" s="62"/>
      <c r="H19" s="11"/>
      <c r="I19" s="63"/>
      <c r="J19" s="62"/>
      <c r="K19" s="11"/>
      <c r="L19" s="129">
        <f>'Приложение №5'!N27</f>
        <v>0</v>
      </c>
      <c r="M19" s="62"/>
      <c r="N19" s="11"/>
      <c r="O19" s="63"/>
      <c r="P19" s="63"/>
      <c r="Q19" s="14"/>
      <c r="R19" s="14"/>
      <c r="S19" s="14"/>
    </row>
    <row r="20" spans="1:23" s="5" customFormat="1" ht="24" customHeight="1" x14ac:dyDescent="0.3">
      <c r="A20" s="53" t="s">
        <v>44</v>
      </c>
      <c r="B20" s="12"/>
      <c r="C20" s="50"/>
      <c r="D20" s="50"/>
      <c r="E20" s="62"/>
      <c r="F20" s="11"/>
      <c r="G20" s="63"/>
      <c r="H20" s="62"/>
      <c r="I20" s="11"/>
      <c r="J20" s="63"/>
      <c r="K20" s="62"/>
      <c r="L20" s="11"/>
      <c r="M20" s="129">
        <f>'Приложение №5'!O29</f>
        <v>0</v>
      </c>
      <c r="N20" s="62"/>
      <c r="O20" s="11"/>
      <c r="P20" s="62"/>
      <c r="Q20" s="14"/>
      <c r="R20" s="14"/>
      <c r="S20" s="14"/>
    </row>
    <row r="21" spans="1:23" s="5" customFormat="1" ht="25.5" customHeight="1" x14ac:dyDescent="0.3">
      <c r="A21" s="53" t="s">
        <v>45</v>
      </c>
      <c r="B21" s="12"/>
      <c r="C21" s="50"/>
      <c r="D21" s="50"/>
      <c r="E21" s="63"/>
      <c r="F21" s="62"/>
      <c r="G21" s="62"/>
      <c r="H21" s="63"/>
      <c r="I21" s="62"/>
      <c r="J21" s="62"/>
      <c r="K21" s="63"/>
      <c r="L21" s="62"/>
      <c r="M21" s="62"/>
      <c r="N21" s="129">
        <f>'Приложение №5'!P31</f>
        <v>0</v>
      </c>
      <c r="O21" s="62"/>
      <c r="P21" s="62"/>
      <c r="Q21" s="14"/>
      <c r="R21" s="14"/>
      <c r="S21" s="14"/>
    </row>
    <row r="22" spans="1:23" ht="24" customHeight="1" x14ac:dyDescent="0.3">
      <c r="A22" s="53" t="s">
        <v>66</v>
      </c>
      <c r="B22" s="61"/>
      <c r="C22" s="50"/>
      <c r="D22" s="50"/>
      <c r="E22" s="11"/>
      <c r="F22" s="63"/>
      <c r="G22" s="62"/>
      <c r="H22" s="11"/>
      <c r="I22" s="63"/>
      <c r="J22" s="62"/>
      <c r="K22" s="11"/>
      <c r="L22" s="63"/>
      <c r="M22" s="62"/>
      <c r="N22" s="11"/>
      <c r="O22" s="129">
        <f>'Приложение №5'!Q33</f>
        <v>0</v>
      </c>
      <c r="P22" s="11"/>
    </row>
    <row r="23" spans="1:23" ht="26.25" customHeight="1" x14ac:dyDescent="0.3">
      <c r="A23" s="124"/>
      <c r="B23" s="125" t="s">
        <v>35</v>
      </c>
      <c r="C23" s="126">
        <f>SUM(C11:C22)</f>
        <v>0</v>
      </c>
      <c r="D23" s="126">
        <f>SUM(D11:D22)</f>
        <v>0</v>
      </c>
      <c r="E23" s="127">
        <f t="shared" ref="E23:O23" si="0">SUM(E12:E22)</f>
        <v>0</v>
      </c>
      <c r="F23" s="127">
        <f t="shared" si="0"/>
        <v>0</v>
      </c>
      <c r="G23" s="127">
        <f t="shared" si="0"/>
        <v>0</v>
      </c>
      <c r="H23" s="127">
        <f t="shared" si="0"/>
        <v>0</v>
      </c>
      <c r="I23" s="127">
        <f t="shared" si="0"/>
        <v>0</v>
      </c>
      <c r="J23" s="127">
        <f t="shared" si="0"/>
        <v>0</v>
      </c>
      <c r="K23" s="127">
        <f t="shared" si="0"/>
        <v>0</v>
      </c>
      <c r="L23" s="127">
        <f t="shared" si="0"/>
        <v>0</v>
      </c>
      <c r="M23" s="127">
        <f t="shared" si="0"/>
        <v>0</v>
      </c>
      <c r="N23" s="127">
        <f t="shared" si="0"/>
        <v>0</v>
      </c>
      <c r="O23" s="127">
        <f t="shared" si="0"/>
        <v>0</v>
      </c>
      <c r="P23" s="127"/>
    </row>
    <row r="24" spans="1:23" ht="29.25" customHeight="1" x14ac:dyDescent="0.3">
      <c r="A24" s="124"/>
      <c r="B24" s="125" t="s">
        <v>49</v>
      </c>
      <c r="C24" s="126">
        <f>SUM(E24:P24)</f>
        <v>0</v>
      </c>
      <c r="D24" s="126"/>
      <c r="E24" s="127">
        <f>D11</f>
        <v>0</v>
      </c>
      <c r="F24" s="127">
        <f>E12</f>
        <v>0</v>
      </c>
      <c r="G24" s="127">
        <f>F13</f>
        <v>0</v>
      </c>
      <c r="H24" s="127">
        <f>G14</f>
        <v>0</v>
      </c>
      <c r="I24" s="127">
        <f>H15</f>
        <v>0</v>
      </c>
      <c r="J24" s="127">
        <f>I16</f>
        <v>0</v>
      </c>
      <c r="K24" s="127">
        <f>J17</f>
        <v>0</v>
      </c>
      <c r="L24" s="127">
        <f>K18</f>
        <v>0</v>
      </c>
      <c r="M24" s="127">
        <f>L19</f>
        <v>0</v>
      </c>
      <c r="N24" s="127">
        <f>M20</f>
        <v>0</v>
      </c>
      <c r="O24" s="127">
        <f>N21</f>
        <v>0</v>
      </c>
      <c r="P24" s="127">
        <f>O22</f>
        <v>0</v>
      </c>
    </row>
    <row r="25" spans="1:23" x14ac:dyDescent="0.3">
      <c r="A25" s="15"/>
      <c r="B25" s="16"/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5"/>
      <c r="N25" s="5"/>
      <c r="O25" s="5"/>
      <c r="P25" s="5"/>
    </row>
    <row r="26" spans="1:23" s="5" customFormat="1" ht="24" customHeight="1" x14ac:dyDescent="0.3">
      <c r="A26" s="15"/>
      <c r="B26" s="16"/>
      <c r="C26" s="139" t="s">
        <v>26</v>
      </c>
      <c r="D26" s="140"/>
      <c r="E26" s="141"/>
      <c r="F26" s="141"/>
      <c r="G26" s="141"/>
      <c r="H26" s="141"/>
      <c r="I26" s="141"/>
      <c r="J26" s="142"/>
      <c r="K26" s="141"/>
      <c r="M26" s="143" t="s">
        <v>73</v>
      </c>
      <c r="N26" s="18"/>
      <c r="R26" s="19"/>
      <c r="S26" s="14"/>
      <c r="T26" s="14"/>
      <c r="U26" s="14"/>
      <c r="V26" s="14"/>
      <c r="W26" s="14"/>
    </row>
    <row r="27" spans="1:23" x14ac:dyDescent="0.3">
      <c r="A27" s="3"/>
      <c r="C27" s="19" t="s">
        <v>79</v>
      </c>
      <c r="D27" s="14"/>
      <c r="F27" s="3"/>
      <c r="G27" s="19"/>
      <c r="H27" s="3"/>
      <c r="I27" s="3"/>
      <c r="J27" s="19"/>
      <c r="K27" s="3"/>
      <c r="L27" s="3"/>
      <c r="M27" s="19" t="s">
        <v>47</v>
      </c>
      <c r="N27" s="14"/>
      <c r="O27" s="3"/>
      <c r="R27" s="19"/>
    </row>
    <row r="28" spans="1:23" s="23" customFormat="1" x14ac:dyDescent="0.3">
      <c r="A28" s="3"/>
      <c r="B28" s="3"/>
      <c r="C28" s="19"/>
      <c r="D28" s="19"/>
      <c r="E28" s="3"/>
      <c r="F28" s="19"/>
      <c r="G28" s="3"/>
      <c r="H28" s="3"/>
      <c r="I28" s="19"/>
      <c r="J28" s="3"/>
      <c r="K28" s="3"/>
      <c r="L28" s="19"/>
      <c r="M28" s="19"/>
      <c r="N28" s="3"/>
      <c r="O28" s="7"/>
      <c r="P28" s="3"/>
    </row>
    <row r="29" spans="1:23" s="23" customFormat="1" x14ac:dyDescent="0.3">
      <c r="A29" s="3"/>
      <c r="B29" s="3"/>
      <c r="C29" s="19"/>
      <c r="D29" s="19"/>
      <c r="E29" s="3"/>
      <c r="F29" s="19"/>
      <c r="G29" s="3"/>
      <c r="H29" s="3"/>
      <c r="I29" s="19"/>
      <c r="J29" s="3"/>
      <c r="K29" s="3"/>
      <c r="L29" s="19"/>
      <c r="M29" s="19"/>
      <c r="N29" s="3"/>
      <c r="O29" s="7"/>
      <c r="P29" s="3"/>
    </row>
    <row r="30" spans="1:23" s="23" customFormat="1" x14ac:dyDescent="0.3">
      <c r="A30" s="3"/>
      <c r="B30" s="3"/>
      <c r="C30" s="19" t="s">
        <v>65</v>
      </c>
      <c r="D30" s="19"/>
      <c r="E30" s="3"/>
      <c r="F30" s="19"/>
      <c r="G30" s="3"/>
      <c r="H30" s="3"/>
      <c r="I30" s="19"/>
      <c r="J30" s="3"/>
      <c r="K30" s="3"/>
      <c r="L30" s="19"/>
      <c r="M30" s="19" t="s">
        <v>48</v>
      </c>
      <c r="N30" s="3"/>
      <c r="O30" s="7"/>
      <c r="P30" s="3"/>
    </row>
    <row r="31" spans="1:23" s="23" customFormat="1" x14ac:dyDescent="0.3">
      <c r="A31" s="20"/>
      <c r="B31" s="3"/>
      <c r="C31" s="21" t="s">
        <v>37</v>
      </c>
      <c r="D31" s="21"/>
      <c r="E31" s="3"/>
      <c r="F31" s="21"/>
      <c r="G31" s="3"/>
      <c r="H31" s="3"/>
      <c r="I31" s="21"/>
      <c r="J31" s="3"/>
      <c r="K31" s="3"/>
      <c r="L31" s="21"/>
      <c r="M31" s="21" t="s">
        <v>37</v>
      </c>
      <c r="N31" s="3"/>
      <c r="O31" s="7"/>
      <c r="P31" s="3"/>
    </row>
    <row r="32" spans="1:23" s="23" customFormat="1" x14ac:dyDescent="0.3">
      <c r="A32" s="22"/>
      <c r="C32" s="24"/>
      <c r="D32" s="2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 s="23" customFormat="1" x14ac:dyDescent="0.3">
      <c r="A33" s="22"/>
      <c r="C33" s="24"/>
      <c r="D33" s="24"/>
      <c r="E33" s="26"/>
      <c r="F33" s="26"/>
      <c r="G33" s="26"/>
      <c r="H33" s="26"/>
      <c r="I33" s="26"/>
      <c r="J33" s="26"/>
      <c r="K33" s="26"/>
      <c r="L33" s="25"/>
      <c r="M33" s="25"/>
      <c r="N33" s="25"/>
      <c r="O33" s="25"/>
      <c r="P33" s="25"/>
    </row>
    <row r="34" spans="1:16" s="23" customFormat="1" x14ac:dyDescent="0.3">
      <c r="A34" s="22"/>
      <c r="C34" s="24"/>
      <c r="D34" s="24"/>
      <c r="E34" s="26"/>
      <c r="F34" s="26"/>
      <c r="G34" s="26"/>
      <c r="H34" s="26"/>
      <c r="I34" s="26"/>
      <c r="J34" s="26"/>
      <c r="K34" s="26"/>
      <c r="L34" s="25"/>
      <c r="M34" s="25"/>
      <c r="N34" s="25"/>
      <c r="O34" s="25"/>
      <c r="P34" s="25"/>
    </row>
    <row r="35" spans="1:16" s="23" customFormat="1" x14ac:dyDescent="0.3">
      <c r="A35" s="22"/>
      <c r="C35" s="24"/>
      <c r="D35" s="24"/>
      <c r="E35" s="26"/>
      <c r="F35" s="26"/>
      <c r="G35" s="26"/>
      <c r="H35" s="26"/>
      <c r="I35" s="26"/>
      <c r="J35" s="26"/>
      <c r="K35" s="26"/>
      <c r="L35" s="25"/>
      <c r="M35" s="25"/>
      <c r="N35" s="25"/>
      <c r="O35" s="25"/>
      <c r="P35" s="25"/>
    </row>
    <row r="36" spans="1:16" s="23" customFormat="1" x14ac:dyDescent="0.3">
      <c r="A36" s="22"/>
      <c r="C36" s="24"/>
      <c r="D36" s="24"/>
      <c r="E36" s="26"/>
      <c r="F36" s="26"/>
      <c r="G36" s="26"/>
      <c r="H36" s="26"/>
      <c r="I36" s="26"/>
      <c r="J36" s="26"/>
      <c r="K36" s="25"/>
      <c r="L36" s="25"/>
      <c r="M36" s="25"/>
      <c r="N36" s="25"/>
      <c r="O36" s="25"/>
      <c r="P36" s="25"/>
    </row>
    <row r="37" spans="1:16" s="23" customFormat="1" x14ac:dyDescent="0.3">
      <c r="A37" s="22"/>
      <c r="C37" s="24"/>
      <c r="D37" s="24"/>
      <c r="E37" s="26"/>
      <c r="F37" s="26"/>
      <c r="G37" s="26"/>
      <c r="H37" s="26"/>
      <c r="I37" s="26"/>
      <c r="J37" s="26"/>
      <c r="K37" s="25"/>
      <c r="L37" s="25"/>
      <c r="M37" s="25"/>
      <c r="N37" s="25"/>
      <c r="O37" s="25"/>
      <c r="P37" s="25"/>
    </row>
    <row r="38" spans="1:16" s="23" customFormat="1" x14ac:dyDescent="0.3">
      <c r="A38" s="22"/>
      <c r="C38" s="24"/>
      <c r="D38" s="24"/>
      <c r="E38" s="26"/>
      <c r="F38" s="26"/>
      <c r="G38" s="26"/>
      <c r="H38" s="26"/>
      <c r="I38" s="26"/>
      <c r="J38" s="26"/>
      <c r="K38" s="25"/>
      <c r="L38" s="25"/>
      <c r="M38" s="25"/>
      <c r="N38" s="25"/>
      <c r="O38" s="25"/>
      <c r="P38" s="25"/>
    </row>
    <row r="39" spans="1:16" s="23" customFormat="1" x14ac:dyDescent="0.3">
      <c r="A39" s="22"/>
      <c r="C39" s="24"/>
      <c r="D39" s="24"/>
      <c r="E39" s="30"/>
      <c r="F39" s="30"/>
      <c r="G39" s="30"/>
      <c r="H39" s="30"/>
      <c r="I39" s="30"/>
      <c r="J39" s="30"/>
      <c r="K39" s="25"/>
      <c r="L39" s="25"/>
      <c r="M39" s="25"/>
      <c r="N39" s="25"/>
      <c r="O39" s="25"/>
      <c r="P39" s="25"/>
    </row>
    <row r="40" spans="1:16" s="23" customFormat="1" x14ac:dyDescent="0.3">
      <c r="A40" s="22"/>
      <c r="C40" s="24"/>
      <c r="D40" s="24"/>
      <c r="E40" s="26"/>
      <c r="F40" s="26"/>
      <c r="G40" s="26"/>
      <c r="H40" s="26"/>
      <c r="I40" s="26"/>
      <c r="J40" s="26"/>
      <c r="K40" s="26"/>
      <c r="L40" s="14"/>
      <c r="M40" s="26"/>
      <c r="N40" s="26"/>
      <c r="O40" s="26"/>
      <c r="P40" s="26"/>
    </row>
    <row r="41" spans="1:16" s="23" customFormat="1" x14ac:dyDescent="0.3">
      <c r="A41" s="22"/>
      <c r="C41" s="24"/>
      <c r="D41" s="24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s="23" customFormat="1" x14ac:dyDescent="0.3">
      <c r="A42" s="22"/>
      <c r="C42" s="24"/>
      <c r="D42" s="24"/>
      <c r="E42" s="28"/>
      <c r="F42" s="28"/>
      <c r="G42" s="28"/>
      <c r="H42" s="28"/>
      <c r="I42" s="28"/>
      <c r="J42" s="28"/>
      <c r="K42" s="28"/>
      <c r="L42" s="28"/>
      <c r="M42" s="31"/>
      <c r="N42" s="31"/>
      <c r="O42" s="31"/>
      <c r="P42" s="31"/>
    </row>
    <row r="43" spans="1:16" s="23" customFormat="1" x14ac:dyDescent="0.3">
      <c r="A43" s="22"/>
      <c r="C43" s="24"/>
      <c r="D43" s="24"/>
      <c r="E43" s="28"/>
      <c r="F43" s="28"/>
      <c r="G43" s="28"/>
      <c r="H43" s="28"/>
      <c r="I43" s="28"/>
      <c r="J43" s="28"/>
      <c r="K43" s="28"/>
      <c r="L43" s="28"/>
      <c r="M43" s="31"/>
      <c r="N43" s="31"/>
      <c r="O43" s="31"/>
      <c r="P43" s="31"/>
    </row>
    <row r="44" spans="1:16" s="23" customFormat="1" x14ac:dyDescent="0.3">
      <c r="A44" s="22"/>
      <c r="C44" s="24"/>
      <c r="D44" s="24"/>
      <c r="E44" s="28"/>
      <c r="F44" s="28"/>
      <c r="G44" s="28"/>
      <c r="H44" s="28"/>
      <c r="I44" s="28"/>
      <c r="J44" s="28"/>
      <c r="K44" s="28"/>
      <c r="L44" s="28"/>
      <c r="M44" s="31"/>
      <c r="N44" s="31"/>
      <c r="O44" s="31"/>
      <c r="P44" s="31"/>
    </row>
    <row r="45" spans="1:16" s="23" customFormat="1" x14ac:dyDescent="0.3">
      <c r="A45" s="22"/>
      <c r="C45" s="24"/>
      <c r="D45" s="24"/>
      <c r="E45" s="28"/>
      <c r="F45" s="28"/>
      <c r="G45" s="28"/>
      <c r="H45" s="28"/>
      <c r="I45" s="28"/>
      <c r="J45" s="28"/>
      <c r="K45" s="28"/>
      <c r="L45" s="28"/>
      <c r="M45" s="31"/>
      <c r="N45" s="31"/>
      <c r="O45" s="31"/>
      <c r="P45" s="31"/>
    </row>
    <row r="46" spans="1:16" s="23" customFormat="1" x14ac:dyDescent="0.3">
      <c r="A46" s="22"/>
      <c r="C46" s="24"/>
      <c r="D46" s="24"/>
      <c r="E46" s="28"/>
      <c r="F46" s="28"/>
      <c r="G46" s="28"/>
      <c r="H46" s="28"/>
      <c r="I46" s="28"/>
      <c r="J46" s="28"/>
      <c r="K46" s="28"/>
      <c r="L46" s="28"/>
      <c r="M46" s="31"/>
      <c r="N46" s="31"/>
      <c r="O46" s="31"/>
      <c r="P46" s="31"/>
    </row>
    <row r="47" spans="1:16" s="23" customFormat="1" x14ac:dyDescent="0.3">
      <c r="A47" s="22"/>
      <c r="C47" s="24"/>
      <c r="D47" s="24"/>
      <c r="E47" s="28"/>
      <c r="F47" s="28"/>
      <c r="G47" s="28"/>
      <c r="H47" s="28"/>
      <c r="I47" s="28"/>
      <c r="J47" s="28"/>
      <c r="K47" s="28"/>
      <c r="L47" s="28"/>
      <c r="M47" s="31"/>
      <c r="N47" s="31"/>
      <c r="O47" s="31"/>
      <c r="P47" s="31"/>
    </row>
    <row r="48" spans="1:16" s="23" customFormat="1" x14ac:dyDescent="0.3">
      <c r="A48" s="22"/>
      <c r="C48" s="24"/>
      <c r="D48" s="24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s="23" customFormat="1" x14ac:dyDescent="0.3">
      <c r="A49" s="22"/>
      <c r="C49" s="24"/>
      <c r="D49" s="24"/>
      <c r="E49" s="28"/>
      <c r="F49" s="28"/>
      <c r="G49" s="28"/>
      <c r="H49" s="28"/>
      <c r="I49" s="28"/>
      <c r="J49" s="28"/>
      <c r="K49" s="28"/>
      <c r="L49" s="28"/>
      <c r="M49" s="31"/>
      <c r="N49" s="31"/>
      <c r="O49" s="31"/>
      <c r="P49" s="31"/>
    </row>
    <row r="50" spans="1:16" s="23" customFormat="1" x14ac:dyDescent="0.3">
      <c r="A50" s="22"/>
      <c r="C50" s="24"/>
      <c r="D50" s="24"/>
      <c r="E50" s="28"/>
      <c r="F50" s="28"/>
      <c r="G50" s="28"/>
      <c r="H50" s="28"/>
      <c r="I50" s="28"/>
      <c r="J50" s="28"/>
      <c r="K50" s="28"/>
      <c r="L50" s="28"/>
      <c r="M50" s="31"/>
      <c r="N50" s="31"/>
      <c r="O50" s="31"/>
      <c r="P50" s="31"/>
    </row>
    <row r="51" spans="1:16" s="23" customFormat="1" x14ac:dyDescent="0.3">
      <c r="A51" s="22"/>
      <c r="C51" s="24"/>
      <c r="D51" s="24"/>
      <c r="E51" s="28"/>
      <c r="F51" s="28"/>
      <c r="G51" s="28"/>
      <c r="H51" s="28"/>
      <c r="I51" s="28"/>
      <c r="J51" s="28"/>
      <c r="K51" s="28"/>
      <c r="L51" s="28"/>
      <c r="M51" s="31"/>
      <c r="N51" s="31"/>
      <c r="O51" s="31"/>
      <c r="P51" s="31"/>
    </row>
    <row r="52" spans="1:16" s="23" customFormat="1" x14ac:dyDescent="0.3">
      <c r="A52" s="22"/>
      <c r="C52" s="24"/>
      <c r="D52" s="2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s="23" customFormat="1" x14ac:dyDescent="0.3">
      <c r="A53" s="22"/>
      <c r="C53" s="24"/>
      <c r="D53" s="24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s="23" customFormat="1" x14ac:dyDescent="0.3">
      <c r="A54" s="22"/>
      <c r="C54" s="24"/>
      <c r="D54" s="24"/>
      <c r="E54" s="28"/>
      <c r="F54" s="28"/>
      <c r="G54" s="28"/>
      <c r="H54" s="28"/>
      <c r="I54" s="28"/>
      <c r="J54" s="28"/>
      <c r="K54" s="28"/>
      <c r="L54" s="28"/>
      <c r="M54" s="31"/>
      <c r="N54" s="31"/>
      <c r="O54" s="31"/>
      <c r="P54" s="31"/>
    </row>
    <row r="55" spans="1:16" s="23" customFormat="1" x14ac:dyDescent="0.3">
      <c r="A55" s="22"/>
      <c r="C55" s="24"/>
      <c r="D55" s="24"/>
      <c r="E55" s="28"/>
      <c r="F55" s="28"/>
      <c r="G55" s="28"/>
      <c r="H55" s="28"/>
      <c r="I55" s="28"/>
      <c r="J55" s="28"/>
      <c r="K55" s="28"/>
      <c r="L55" s="28"/>
      <c r="M55" s="31"/>
      <c r="N55" s="31"/>
      <c r="O55" s="31"/>
      <c r="P55" s="31"/>
    </row>
    <row r="56" spans="1:16" s="23" customFormat="1" x14ac:dyDescent="0.3">
      <c r="A56" s="22"/>
      <c r="C56" s="24"/>
      <c r="D56" s="24"/>
      <c r="E56" s="28"/>
      <c r="F56" s="28"/>
      <c r="G56" s="28"/>
      <c r="H56" s="28"/>
      <c r="I56" s="28"/>
      <c r="J56" s="28"/>
      <c r="K56" s="28"/>
      <c r="L56" s="28"/>
      <c r="M56" s="31"/>
      <c r="N56" s="31"/>
      <c r="O56" s="31"/>
      <c r="P56" s="31"/>
    </row>
    <row r="57" spans="1:16" s="23" customFormat="1" x14ac:dyDescent="0.3">
      <c r="A57" s="22"/>
      <c r="C57" s="24"/>
      <c r="D57" s="2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s="23" customFormat="1" x14ac:dyDescent="0.3">
      <c r="A58" s="22"/>
      <c r="C58" s="24"/>
      <c r="D58" s="24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s="23" customFormat="1" x14ac:dyDescent="0.3">
      <c r="A59" s="22"/>
      <c r="C59" s="24"/>
      <c r="D59" s="24"/>
      <c r="E59" s="28"/>
      <c r="F59" s="28"/>
      <c r="G59" s="28"/>
      <c r="H59" s="28"/>
      <c r="I59" s="28"/>
      <c r="J59" s="28"/>
      <c r="K59" s="28"/>
      <c r="L59" s="28"/>
      <c r="M59" s="31"/>
      <c r="N59" s="31"/>
      <c r="O59" s="31"/>
      <c r="P59" s="31"/>
    </row>
    <row r="60" spans="1:16" s="23" customFormat="1" x14ac:dyDescent="0.3">
      <c r="A60" s="22"/>
      <c r="C60" s="24"/>
      <c r="D60" s="24"/>
      <c r="E60" s="28"/>
      <c r="F60" s="28"/>
      <c r="G60" s="28"/>
      <c r="H60" s="28"/>
      <c r="I60" s="28"/>
      <c r="J60" s="28"/>
      <c r="K60" s="28"/>
      <c r="L60" s="28"/>
      <c r="M60" s="31"/>
      <c r="N60" s="31"/>
      <c r="O60" s="31"/>
      <c r="P60" s="31"/>
    </row>
    <row r="61" spans="1:16" s="23" customFormat="1" x14ac:dyDescent="0.3">
      <c r="A61" s="22"/>
      <c r="C61" s="24"/>
      <c r="D61" s="24"/>
      <c r="E61" s="28"/>
      <c r="F61" s="28"/>
      <c r="G61" s="28"/>
      <c r="H61" s="28"/>
      <c r="I61" s="28"/>
      <c r="J61" s="28"/>
      <c r="K61" s="28"/>
      <c r="L61" s="28"/>
      <c r="M61" s="31"/>
      <c r="N61" s="31"/>
      <c r="O61" s="31"/>
      <c r="P61" s="31"/>
    </row>
    <row r="62" spans="1:16" s="23" customFormat="1" x14ac:dyDescent="0.3">
      <c r="A62" s="22"/>
      <c r="C62" s="24"/>
      <c r="D62" s="2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s="23" customFormat="1" x14ac:dyDescent="0.3">
      <c r="A63" s="22"/>
      <c r="C63" s="24"/>
      <c r="D63" s="2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s="23" customFormat="1" x14ac:dyDescent="0.3">
      <c r="A64" s="22"/>
      <c r="C64" s="24"/>
      <c r="D64" s="2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s="23" customFormat="1" x14ac:dyDescent="0.3">
      <c r="A65" s="22"/>
      <c r="C65" s="24"/>
      <c r="D65" s="2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s="23" customFormat="1" x14ac:dyDescent="0.3">
      <c r="A66" s="22"/>
      <c r="C66" s="24"/>
      <c r="D66" s="2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s="23" customFormat="1" x14ac:dyDescent="0.3">
      <c r="A67" s="22"/>
      <c r="C67" s="24"/>
      <c r="D67" s="2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s="23" customFormat="1" x14ac:dyDescent="0.3">
      <c r="A68" s="22"/>
      <c r="C68" s="24"/>
      <c r="D68" s="2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s="23" customFormat="1" x14ac:dyDescent="0.3">
      <c r="A69" s="22"/>
      <c r="C69" s="24"/>
      <c r="D69" s="2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s="23" customFormat="1" x14ac:dyDescent="0.3">
      <c r="A70" s="22"/>
      <c r="C70" s="24"/>
      <c r="D70" s="2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s="23" customFormat="1" x14ac:dyDescent="0.3">
      <c r="A71" s="22"/>
      <c r="C71" s="24"/>
      <c r="D71" s="24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  <row r="72" spans="1:16" s="23" customFormat="1" x14ac:dyDescent="0.3">
      <c r="A72" s="22"/>
      <c r="C72" s="24"/>
      <c r="D72" s="24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1:16" s="23" customFormat="1" x14ac:dyDescent="0.3">
      <c r="A73" s="22"/>
      <c r="C73" s="24"/>
      <c r="D73" s="24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1:16" s="23" customFormat="1" x14ac:dyDescent="0.3">
      <c r="A74" s="22"/>
      <c r="C74" s="24"/>
      <c r="D74" s="24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16" s="23" customFormat="1" x14ac:dyDescent="0.3">
      <c r="A75" s="22"/>
      <c r="C75" s="24"/>
      <c r="D75" s="24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pans="1:16" s="23" customFormat="1" x14ac:dyDescent="0.3">
      <c r="A76" s="22"/>
      <c r="C76" s="24"/>
      <c r="D76" s="2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6" s="23" customFormat="1" x14ac:dyDescent="0.3">
      <c r="A77" s="22"/>
      <c r="C77" s="24"/>
      <c r="D77" s="24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</row>
    <row r="78" spans="1:16" s="23" customFormat="1" x14ac:dyDescent="0.3">
      <c r="A78" s="22"/>
      <c r="C78" s="24"/>
      <c r="D78" s="2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s="23" customFormat="1" x14ac:dyDescent="0.3">
      <c r="A79" s="22"/>
      <c r="C79" s="24"/>
      <c r="D79" s="24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spans="1:16" s="23" customFormat="1" x14ac:dyDescent="0.3">
      <c r="A80" s="22"/>
      <c r="C80" s="24"/>
      <c r="D80" s="2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 s="23" customFormat="1" x14ac:dyDescent="0.3">
      <c r="A81" s="22"/>
      <c r="C81" s="24"/>
      <c r="D81" s="2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 s="23" customFormat="1" x14ac:dyDescent="0.3">
      <c r="A82" s="22"/>
      <c r="C82" s="24"/>
      <c r="D82" s="2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1:16" s="23" customFormat="1" x14ac:dyDescent="0.3">
      <c r="A83" s="22"/>
      <c r="C83" s="24"/>
      <c r="D83" s="24"/>
      <c r="E83" s="36"/>
      <c r="F83" s="36"/>
      <c r="G83" s="36"/>
      <c r="H83" s="36"/>
      <c r="I83" s="36"/>
      <c r="J83" s="14"/>
      <c r="K83" s="14"/>
      <c r="L83" s="14"/>
      <c r="M83" s="14"/>
      <c r="N83" s="14"/>
      <c r="O83" s="14"/>
      <c r="P83" s="14"/>
    </row>
    <row r="84" spans="1:16" s="23" customFormat="1" x14ac:dyDescent="0.3">
      <c r="A84" s="22"/>
      <c r="C84" s="24"/>
      <c r="D84" s="24"/>
      <c r="E84" s="36"/>
      <c r="F84" s="36"/>
      <c r="G84" s="36"/>
      <c r="H84" s="36"/>
      <c r="I84" s="36"/>
      <c r="J84" s="14"/>
      <c r="K84" s="14"/>
      <c r="L84" s="14"/>
      <c r="M84" s="14"/>
      <c r="N84" s="14"/>
      <c r="O84" s="14"/>
      <c r="P84" s="14"/>
    </row>
    <row r="85" spans="1:16" s="23" customFormat="1" x14ac:dyDescent="0.3">
      <c r="A85" s="22"/>
      <c r="C85" s="24"/>
      <c r="D85" s="2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 s="23" customFormat="1" x14ac:dyDescent="0.3">
      <c r="A86" s="22"/>
      <c r="C86" s="24"/>
      <c r="D86" s="2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 s="23" customFormat="1" x14ac:dyDescent="0.3">
      <c r="A87" s="22"/>
      <c r="C87" s="24"/>
      <c r="D87" s="2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 s="23" customFormat="1" x14ac:dyDescent="0.3">
      <c r="A88" s="22"/>
      <c r="C88" s="24"/>
      <c r="D88" s="2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 s="23" customFormat="1" x14ac:dyDescent="0.3">
      <c r="A89" s="22"/>
      <c r="C89" s="24"/>
      <c r="D89" s="24"/>
    </row>
    <row r="90" spans="1:16" s="23" customFormat="1" x14ac:dyDescent="0.3">
      <c r="A90" s="22"/>
      <c r="C90" s="24"/>
      <c r="D90" s="24"/>
    </row>
    <row r="91" spans="1:16" s="23" customFormat="1" x14ac:dyDescent="0.3">
      <c r="A91" s="22"/>
      <c r="C91" s="24"/>
      <c r="D91" s="24"/>
    </row>
    <row r="92" spans="1:16" x14ac:dyDescent="0.3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</sheetData>
  <mergeCells count="10">
    <mergeCell ref="A9:P10"/>
    <mergeCell ref="G6:I6"/>
    <mergeCell ref="J6:L6"/>
    <mergeCell ref="M6:O6"/>
    <mergeCell ref="A4:P4"/>
    <mergeCell ref="A5:A7"/>
    <mergeCell ref="B5:B7"/>
    <mergeCell ref="C5:C7"/>
    <mergeCell ref="D5:O5"/>
    <mergeCell ref="D6:F6"/>
  </mergeCells>
  <phoneticPr fontId="3" type="noConversion"/>
  <printOptions horizontalCentered="1"/>
  <pageMargins left="0.19685039370078741" right="0.19685039370078741" top="0.86614173228346458" bottom="0.15748031496062992" header="0.27559055118110237" footer="0.19685039370078741"/>
  <pageSetup paperSize="9" scale="55" fitToHeight="5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№3</vt:lpstr>
      <vt:lpstr>Приложение №3.1.</vt:lpstr>
      <vt:lpstr>Приложение №4</vt:lpstr>
      <vt:lpstr>Приложение №5</vt:lpstr>
      <vt:lpstr>Приложение №6</vt:lpstr>
      <vt:lpstr>'Приложение №3.1.'!Область_печати</vt:lpstr>
      <vt:lpstr>'Приложение №4'!Область_печати</vt:lpstr>
      <vt:lpstr>'Приложение №5'!Область_печати</vt:lpstr>
      <vt:lpstr>'Приложение №6'!Область_печати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Mitryahina_TV</dc:creator>
  <cp:lastModifiedBy>Алексеев Олег Владимирович</cp:lastModifiedBy>
  <cp:lastPrinted>2016-01-27T03:57:27Z</cp:lastPrinted>
  <dcterms:created xsi:type="dcterms:W3CDTF">2008-04-23T03:38:17Z</dcterms:created>
  <dcterms:modified xsi:type="dcterms:W3CDTF">2016-02-01T04:38:00Z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